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5875" windowHeight="11070"/>
  </bookViews>
  <sheets>
    <sheet name="баланс мощност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ELETE_MUTUAL_SETTLEMENT_HL_COLUMN_MARKER">#REF!</definedName>
    <definedName name="GOD">[2]Заголовок!$B$11</definedName>
    <definedName name="logic">[3]TEHSHEET!$E$2:$E$3</definedName>
    <definedName name="method_calc_services_amount">[3]TEHSHEET!$G$15:$G$18</definedName>
    <definedName name="org">[4]Титульный!$F$10</definedName>
    <definedName name="P1_ESO_PROT" hidden="1">#REF!,#REF!,#REF!,#REF!,#REF!,#REF!,#REF!,#REF!</definedName>
    <definedName name="P1_SBT_PROT" hidden="1">#REF!,#REF!,#REF!,#REF!,#REF!,#REF!,#REF!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'[5]4'!$F$23:$I$23,'[5]4'!$F$25:$I$25,'[5]4'!$F$27:$I$31,'[5]4'!$K$14:$N$20,'[5]4'!$K$23:$N$23,'[5]4'!$K$25:$N$25,'[5]4'!$K$27:$N$31,'[5]4'!$P$14:$S$20,'[5]4'!$P$23:$S$23</definedName>
    <definedName name="P1_SCOPE_5_PRT" hidden="1">'[5]5'!$F$23:$I$23,'[5]5'!$F$25:$I$25,'[5]5'!$F$27:$I$31,'[5]5'!$K$14:$N$21,'[5]5'!$K$23:$N$23,'[5]5'!$K$25:$N$25,'[5]5'!$K$27:$N$31,'[5]5'!$P$14:$S$21,'[5]5'!$P$23:$S$23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SCOPE_16_PRT" hidden="1">#REF!,#REF!,#REF!,#REF!,#REF!,#REF!,#REF!,#REF!</definedName>
    <definedName name="P2_SCOPE_4_PRT" hidden="1">'[5]4'!$P$25:$S$25,'[5]4'!$P$27:$S$31,'[5]4'!$U$14:$X$20,'[5]4'!$U$23:$X$23,'[5]4'!$U$25:$X$25,'[5]4'!$U$27:$X$31,'[5]4'!$Z$14:$AC$20,'[5]4'!$Z$23:$AC$23,'[5]4'!$Z$25:$AC$25</definedName>
    <definedName name="P2_SCOPE_5_PRT" hidden="1">'[5]5'!$P$25:$S$25,'[5]5'!$P$27:$S$31,'[5]5'!$U$14:$X$21,'[5]5'!$U$23:$X$23,'[5]5'!$U$25:$X$25,'[5]5'!$U$27:$X$31,'[5]5'!$Z$14:$AC$21,'[5]5'!$Z$23:$AC$23,'[5]5'!$Z$25:$AC$25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 hidden="1">#REF!,#REF!,#REF!,#REF!,#REF!,#REF!,#REF!</definedName>
    <definedName name="P3_SCOPE_F1_PRT" hidden="1">#REF!,#REF!,#REF!,#REF!</definedName>
    <definedName name="P3_SCOPE_PER_PRT" hidden="1">#REF!,#REF!,#REF!,#REF!,#REF!</definedName>
    <definedName name="P3_SCOPE_SV_PRT" hidden="1">#REF!,#REF!,#REF!,#REF!,#REF!,#REF!,#REF!</definedName>
    <definedName name="P4_SCOPE_F1_PRT" hidden="1">#REF!,#REF!,#REF!,#REF!</definedName>
    <definedName name="P4_SCOPE_PER_PRT" hidden="1">#REF!,#REF!,#REF!,#REF!,#REF!</definedName>
    <definedName name="P5_SCOPE_PER_PRT" hidden="1">#REF!,#REF!,#REF!,#REF!,#REF!</definedName>
    <definedName name="P6_SCOPE_PER_PRT" hidden="1">#REF!,#REF!,#REF!,#REF!,#REF!</definedName>
    <definedName name="P7_SCOPE_PER_PRT" hidden="1">#REF!,#REF!,#REF!,#REF!,#REF!</definedName>
    <definedName name="P8_SCOPE_PER_PRT" hidden="1">#REF!,#REF!,#REF!,P1_SCOPE_PER_PRT,P2_SCOPE_PER_PRT,P3_SCOPE_PER_PRT,P4_SCOPE_PER_PRT</definedName>
    <definedName name="reg_name">[6]Титульный!$F$6</definedName>
    <definedName name="sbwt_name">[6]REESTR_ORG!$H$33:$H$36</definedName>
    <definedName name="sbwt_name_o">[3]REESTR_ORG!$AN$33:$AN$37</definedName>
    <definedName name="sbwt_name_oep">[6]REESTR_ORG!$AR$33:$AR$37</definedName>
    <definedName name="SCOPE_16_LD">#REF!</definedName>
    <definedName name="SCOPE_16_PRT">P1_SCOPE_16_PRT,P2_SCOPE_16_PRT</definedName>
    <definedName name="SCOPE_17.1_LD">#REF!</definedName>
    <definedName name="SCOPE_17.1_PRT">#REF!,#REF!,#REF!,#REF!,#REF!,#REF!</definedName>
    <definedName name="SCOPE_17_LD">#REF!</definedName>
    <definedName name="SCOPE_17_PRT">#REF!,#REF!,#REF!,#REF!,#REF!,#REF!,#REF!,P1_SCOPE_17_PRT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4_PRT">'[5]4'!$Z$27:$AC$31,'[5]4'!$F$14:$I$20,P1_SCOPE_4_PRT,P2_SCOPE_4_PRT</definedName>
    <definedName name="SCOPE_5_PRT">'[5]5'!$Z$27:$AC$31,'[5]5'!$F$14:$I$21,P1_SCOPE_5_PRT,P2_SCOPE_5_PRT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PER_LD">#REF!</definedName>
    <definedName name="SCOPE_PER_PRT">P5_SCOPE_PER_PRT,P6_SCOPE_PER_PRT,P7_SCOPE_PER_PRT,P8_SCOPE_PER_PRT</definedName>
    <definedName name="SCOPE_SPR_PRT">#REF!,#REF!,#REF!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mall_customers_range">[6]TEHSHEET!$G$23:$G$42</definedName>
    <definedName name="TARGET">[7]TEHSHEET!$I$42:$I$45</definedName>
    <definedName name="tso_name">[3]REESTR_ORG!$A$33:$A$53</definedName>
    <definedName name="version">[6]Инструкция!$O$2</definedName>
    <definedName name="YEAR">[6]TEHSHEET!$C$2:$C$13</definedName>
    <definedName name="БазовыйПериод">[5]Заголовок!$B$15</definedName>
  </definedNames>
  <calcPr calcId="125725"/>
</workbook>
</file>

<file path=xl/calcChain.xml><?xml version="1.0" encoding="utf-8"?>
<calcChain xmlns="http://schemas.openxmlformats.org/spreadsheetml/2006/main">
  <c r="N33" i="1"/>
  <c r="M33"/>
  <c r="J33" s="1"/>
  <c r="I33"/>
  <c r="S33" s="1"/>
  <c r="H33"/>
  <c r="R33" s="1"/>
  <c r="O33" s="1"/>
  <c r="E33"/>
  <c r="M32"/>
  <c r="L32"/>
  <c r="K32"/>
  <c r="J32" s="1"/>
  <c r="H32"/>
  <c r="R32" s="1"/>
  <c r="G32"/>
  <c r="Q32" s="1"/>
  <c r="Q24" s="1"/>
  <c r="F32"/>
  <c r="E32" s="1"/>
  <c r="M29"/>
  <c r="J29" s="1"/>
  <c r="H29"/>
  <c r="R29" s="1"/>
  <c r="O29" s="1"/>
  <c r="E29"/>
  <c r="M28"/>
  <c r="J28" s="1"/>
  <c r="H28"/>
  <c r="E28" s="1"/>
  <c r="N27"/>
  <c r="M27"/>
  <c r="J27" s="1"/>
  <c r="I27"/>
  <c r="S27" s="1"/>
  <c r="S25" s="1"/>
  <c r="S24" s="1"/>
  <c r="H27"/>
  <c r="R27" s="1"/>
  <c r="N25"/>
  <c r="M25"/>
  <c r="J25"/>
  <c r="I25"/>
  <c r="H25"/>
  <c r="E25" s="1"/>
  <c r="N24"/>
  <c r="M24"/>
  <c r="L24"/>
  <c r="K24"/>
  <c r="J24"/>
  <c r="I24"/>
  <c r="H24"/>
  <c r="G24"/>
  <c r="F24"/>
  <c r="E24" s="1"/>
  <c r="N21"/>
  <c r="M21"/>
  <c r="J21" s="1"/>
  <c r="I21"/>
  <c r="S21" s="1"/>
  <c r="S19" s="1"/>
  <c r="H21"/>
  <c r="E21" s="1"/>
  <c r="N19"/>
  <c r="M19"/>
  <c r="J19" s="1"/>
  <c r="I19"/>
  <c r="H19"/>
  <c r="E19"/>
  <c r="M17"/>
  <c r="L17"/>
  <c r="K17"/>
  <c r="J17"/>
  <c r="H17"/>
  <c r="R17" s="1"/>
  <c r="G17"/>
  <c r="Q17" s="1"/>
  <c r="Q10" s="1"/>
  <c r="F17"/>
  <c r="P17" s="1"/>
  <c r="E17"/>
  <c r="N14"/>
  <c r="J14" s="1"/>
  <c r="I14"/>
  <c r="S14" s="1"/>
  <c r="E14"/>
  <c r="M13"/>
  <c r="J13" s="1"/>
  <c r="H13"/>
  <c r="E13" s="1"/>
  <c r="M12"/>
  <c r="J12"/>
  <c r="H12"/>
  <c r="E12" s="1"/>
  <c r="N11"/>
  <c r="M11"/>
  <c r="J11"/>
  <c r="I11"/>
  <c r="H11"/>
  <c r="E11"/>
  <c r="N10"/>
  <c r="N20" s="1"/>
  <c r="M10"/>
  <c r="M34" s="1"/>
  <c r="L10"/>
  <c r="L34" s="1"/>
  <c r="K10"/>
  <c r="K34" s="1"/>
  <c r="J10"/>
  <c r="J20" s="1"/>
  <c r="I10"/>
  <c r="I34" s="1"/>
  <c r="H10"/>
  <c r="H34" s="1"/>
  <c r="E34" s="1"/>
  <c r="G10"/>
  <c r="F10"/>
  <c r="E10"/>
  <c r="E20" s="1"/>
  <c r="D9"/>
  <c r="E9" s="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O14" l="1"/>
  <c r="S11"/>
  <c r="S10" s="1"/>
  <c r="O17"/>
  <c r="O10" s="1"/>
  <c r="P10"/>
  <c r="O27"/>
  <c r="R13"/>
  <c r="O13" s="1"/>
  <c r="Q34" s="1"/>
  <c r="M20"/>
  <c r="R21"/>
  <c r="R28"/>
  <c r="O28" s="1"/>
  <c r="P32"/>
  <c r="N34"/>
  <c r="J34" s="1"/>
  <c r="R12"/>
  <c r="I20"/>
  <c r="E27"/>
  <c r="H20"/>
  <c r="S34" l="1"/>
  <c r="S20"/>
  <c r="O12"/>
  <c r="R11"/>
  <c r="R19"/>
  <c r="O19" s="1"/>
  <c r="O20" s="1"/>
  <c r="O21"/>
  <c r="P24"/>
  <c r="O32"/>
  <c r="R25"/>
  <c r="O11" l="1"/>
  <c r="R10"/>
  <c r="O25"/>
  <c r="R24"/>
  <c r="O24" s="1"/>
  <c r="P34"/>
  <c r="R34" l="1"/>
  <c r="O34" s="1"/>
  <c r="R20"/>
</calcChain>
</file>

<file path=xl/sharedStrings.xml><?xml version="1.0" encoding="utf-8"?>
<sst xmlns="http://schemas.openxmlformats.org/spreadsheetml/2006/main" count="72" uniqueCount="61">
  <si>
    <t xml:space="preserve"> Информация о балансе электрической мощности, в том числе об отпуске электрической мощности в сеть и отпуске электрической мощности из сети сетевой компании по уровням напряжений, используемым для ценообразования, потребителям электрической мощности и территориальным сетевым организациям, присоединенным к сетям сетевой организации, об объеме переданной электрической мощности по договорам об оказании услуг по передаче электроэнергии потребителям сетевой организации в разрезе уровней напряжений, используемых для ценообразования, а также о потерях электрической мощности в сетях сетевой организации в абсолютном и относительном выражении по уровням напряжения, используемым для целей ценообразования за 2024 год. (Согласно п.19 Постановления Правительства РФ от 21.01.2004 г. № 24 "Об утверждении стандартов раскрытия информации объектами оптового и розничного рынков электрической энергии")</t>
  </si>
  <si>
    <t>Организация ГУП РО "РГРЭС"</t>
  </si>
  <si>
    <t>1.5.</t>
  </si>
  <si>
    <t>МВт</t>
  </si>
  <si>
    <t>№ п/п</t>
  </si>
  <si>
    <t>Показатели</t>
  </si>
  <si>
    <t>1 полугодие 2024 года</t>
  </si>
  <si>
    <t>2 полугодие 2024 года</t>
  </si>
  <si>
    <t xml:space="preserve"> 2024 год</t>
  </si>
  <si>
    <t>Всего</t>
  </si>
  <si>
    <t>ВН</t>
  </si>
  <si>
    <t>СН 1</t>
  </si>
  <si>
    <t>СН 2</t>
  </si>
  <si>
    <t>НН</t>
  </si>
  <si>
    <t>1</t>
  </si>
  <si>
    <t xml:space="preserve">Поступление электроэнергии в сеть, ВСЕГО </t>
  </si>
  <si>
    <t>1.1</t>
  </si>
  <si>
    <t>из смежной сети, всего, в том числе из сети:</t>
  </si>
  <si>
    <t>1.1.1</t>
  </si>
  <si>
    <t>1.1.2</t>
  </si>
  <si>
    <t>СН1</t>
  </si>
  <si>
    <t>1.1.3</t>
  </si>
  <si>
    <t>СН2</t>
  </si>
  <si>
    <t>из 1.1 поступление из сети РСК</t>
  </si>
  <si>
    <t>1.2</t>
  </si>
  <si>
    <t>от электростанций ПЭ (ЭСО)</t>
  </si>
  <si>
    <t>1.3</t>
  </si>
  <si>
    <t>от других поставщиков (в т.ч. с оптового рынка)</t>
  </si>
  <si>
    <t>1.4</t>
  </si>
  <si>
    <t xml:space="preserve">поступление электроэнергии от других организаций </t>
  </si>
  <si>
    <t>2</t>
  </si>
  <si>
    <t xml:space="preserve">Потери электроэнергии в сети </t>
  </si>
  <si>
    <t>то же в % (п.2/п.1)</t>
  </si>
  <si>
    <t>2.1</t>
  </si>
  <si>
    <t>Относимые на сторонних потребителей</t>
  </si>
  <si>
    <t>2.2</t>
  </si>
  <si>
    <t>Относимые на основное производство</t>
  </si>
  <si>
    <t>3</t>
  </si>
  <si>
    <t>Собственное потребление организаций, для которых оказание услуг по передаче не является основным видом деятельности</t>
  </si>
  <si>
    <t>4</t>
  </si>
  <si>
    <t xml:space="preserve">Полезный отпуск из сети </t>
  </si>
  <si>
    <t>4.1</t>
  </si>
  <si>
    <t>в т.ч. собственным потребителям</t>
  </si>
  <si>
    <t>из них, потребителям, присоединенным к центру питания на генераторном напряжении</t>
  </si>
  <si>
    <t>4.1.1</t>
  </si>
  <si>
    <t>ГП, участнику ОРЭМ</t>
  </si>
  <si>
    <t>4.1.2</t>
  </si>
  <si>
    <t>ЭСО, участнику ОРЭМ</t>
  </si>
  <si>
    <t>4.1.3</t>
  </si>
  <si>
    <t>сбытовым компаниям, не имеющим статус ГП</t>
  </si>
  <si>
    <t>4.1.4</t>
  </si>
  <si>
    <t xml:space="preserve">потребителям, заключившим прямые договоры на услуги по передаче </t>
  </si>
  <si>
    <t>4.2</t>
  </si>
  <si>
    <t>сальдо переток в сопредельные регионы</t>
  </si>
  <si>
    <t>4.3</t>
  </si>
  <si>
    <t>производственные и хозяйственные нужды организации</t>
  </si>
  <si>
    <t>4.4</t>
  </si>
  <si>
    <t>сальдо переток в другие организации</t>
  </si>
  <si>
    <t>Небаланс</t>
  </si>
  <si>
    <t>Исполнитель: Рук. ГТЭ ОРУ                                                           Н.А. Малютина</t>
  </si>
  <si>
    <t>Начальник ОРУ:                                                                            В.Н. Графчиков</t>
  </si>
</sst>
</file>

<file path=xl/styles.xml><?xml version="1.0" encoding="utf-8"?>
<styleSheet xmlns="http://schemas.openxmlformats.org/spreadsheetml/2006/main">
  <numFmts count="23">
    <numFmt numFmtId="164" formatCode="#,##0.0000"/>
    <numFmt numFmtId="165" formatCode="_-* #,##0.00[$€-1]_-;\-* #,##0.00[$€-1]_-;_-* &quot;-&quot;??[$€-1]_-"/>
    <numFmt numFmtId="166" formatCode="#.##0\.00"/>
    <numFmt numFmtId="167" formatCode="#\.00"/>
    <numFmt numFmtId="168" formatCode="\$#\.00"/>
    <numFmt numFmtId="169" formatCode="#\."/>
    <numFmt numFmtId="170" formatCode="_-* #,##0_-;\-* #,##0_-;_-* &quot;-&quot;_-;_-@_-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\$#,##0\ ;\(\$#,##0\)"/>
    <numFmt numFmtId="175" formatCode="0.0"/>
    <numFmt numFmtId="176" formatCode="General_)"/>
    <numFmt numFmtId="177" formatCode="#,##0.00_ ;[=0]&quot;0 &quot;;[Red]#,##0.00\ "/>
    <numFmt numFmtId="178" formatCode="#,##0.000"/>
    <numFmt numFmtId="179" formatCode="#,##0.0_ ;[=0]&quot;0 &quot;;[Red]#,##0.0\ "/>
    <numFmt numFmtId="180" formatCode="#,##0.000_ ;[=0]&quot;0 &quot;;[Red]#,##0.000\ "/>
    <numFmt numFmtId="181" formatCode="_(* #,##0_);_(* \(#,##0\);_(* &quot;-&quot;_);_(@_)"/>
    <numFmt numFmtId="182" formatCode="_(* #,##0.00_);_(* \(#,##0.00\);_(* &quot;-&quot;??_);_(@_)"/>
    <numFmt numFmtId="183" formatCode="_-* #,##0.00_р_._-;\-* #,##0.00_р_._-;_-* &quot;-&quot;??_р_._-;_-@_-"/>
    <numFmt numFmtId="184" formatCode="_-* #,##0.00_р_._-;\-* #,##0.00_р_._-;_-* \-??_р_._-;_-@_-"/>
    <numFmt numFmtId="185" formatCode="#,##0_ ;[=0]&quot;0 &quot;;[Red]#,##0\ "/>
    <numFmt numFmtId="186" formatCode="%#\.00"/>
  </numFmts>
  <fonts count="7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12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b/>
      <sz val="9"/>
      <color theme="1"/>
      <name val="Tahom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9"/>
      <color rgb="FF808080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2"/>
      <name val="Times New Roman"/>
      <family val="1"/>
      <charset val="204"/>
    </font>
    <font>
      <b/>
      <sz val="9"/>
      <color rgb="FF33339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2"/>
      <color theme="1"/>
      <name val="Times New Roman"/>
      <family val="2"/>
      <charset val="204"/>
    </font>
    <font>
      <sz val="9"/>
      <color indexed="11"/>
      <name val="Tahoma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Courier New"/>
      <family val="3"/>
      <charset val="204"/>
    </font>
    <font>
      <sz val="11"/>
      <name val="Times New Roman CYR"/>
      <family val="1"/>
      <charset val="204"/>
    </font>
    <font>
      <sz val="12"/>
      <name val="TimesET"/>
    </font>
    <font>
      <sz val="10"/>
      <name val="Mangal"/>
      <family val="2"/>
      <charset val="204"/>
    </font>
    <font>
      <sz val="12"/>
      <color indexed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lightDown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7">
    <xf numFmtId="0" fontId="0" fillId="0" borderId="0"/>
    <xf numFmtId="0" fontId="11" fillId="0" borderId="0"/>
    <xf numFmtId="165" fontId="11" fillId="0" borderId="0"/>
    <xf numFmtId="0" fontId="12" fillId="0" borderId="0"/>
    <xf numFmtId="0" fontId="12" fillId="0" borderId="0"/>
    <xf numFmtId="0" fontId="12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38" fontId="13" fillId="0" borderId="0">
      <alignment vertical="top"/>
    </xf>
    <xf numFmtId="38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166" fontId="14" fillId="0" borderId="0">
      <protection locked="0"/>
    </xf>
    <xf numFmtId="167" fontId="14" fillId="0" borderId="0">
      <protection locked="0"/>
    </xf>
    <xf numFmtId="166" fontId="14" fillId="0" borderId="0">
      <protection locked="0"/>
    </xf>
    <xf numFmtId="167" fontId="14" fillId="0" borderId="0">
      <protection locked="0"/>
    </xf>
    <xf numFmtId="168" fontId="14" fillId="0" borderId="0">
      <protection locked="0"/>
    </xf>
    <xf numFmtId="169" fontId="14" fillId="0" borderId="30">
      <protection locked="0"/>
    </xf>
    <xf numFmtId="169" fontId="15" fillId="0" borderId="0">
      <protection locked="0"/>
    </xf>
    <xf numFmtId="169" fontId="15" fillId="0" borderId="0">
      <protection locked="0"/>
    </xf>
    <xf numFmtId="169" fontId="14" fillId="0" borderId="30">
      <protection locked="0"/>
    </xf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31" applyNumberFormat="0" applyAlignment="0" applyProtection="0"/>
    <xf numFmtId="0" fontId="20" fillId="0" borderId="31" applyNumberFormat="0" applyAlignment="0">
      <protection locked="0"/>
    </xf>
    <xf numFmtId="0" fontId="21" fillId="24" borderId="32" applyNumberFormat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" fontId="23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5" fillId="0" borderId="0" applyFill="0" applyBorder="0" applyProtection="0">
      <alignment vertical="center"/>
    </xf>
    <xf numFmtId="0" fontId="23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75" fontId="28" fillId="0" borderId="0" applyFill="0" applyBorder="0" applyAlignment="0" applyProtection="0"/>
    <xf numFmtId="175" fontId="13" fillId="0" borderId="0" applyFill="0" applyBorder="0" applyAlignment="0" applyProtection="0"/>
    <xf numFmtId="175" fontId="29" fillId="0" borderId="0" applyFill="0" applyBorder="0" applyAlignment="0" applyProtection="0"/>
    <xf numFmtId="175" fontId="30" fillId="0" borderId="0" applyFill="0" applyBorder="0" applyAlignment="0" applyProtection="0"/>
    <xf numFmtId="175" fontId="31" fillId="0" borderId="0" applyFill="0" applyBorder="0" applyAlignment="0" applyProtection="0"/>
    <xf numFmtId="175" fontId="32" fillId="0" borderId="0" applyFill="0" applyBorder="0" applyAlignment="0" applyProtection="0"/>
    <xf numFmtId="175" fontId="33" fillId="0" borderId="0" applyFill="0" applyBorder="0" applyAlignment="0" applyProtection="0"/>
    <xf numFmtId="2" fontId="2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7" borderId="0" applyNumberFormat="0" applyBorder="0" applyAlignment="0" applyProtection="0"/>
    <xf numFmtId="0" fontId="20" fillId="23" borderId="31" applyNumberFormat="0" applyAlignment="0"/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10" borderId="31" applyNumberFormat="0" applyAlignment="0" applyProtection="0"/>
    <xf numFmtId="0" fontId="41" fillId="0" borderId="36" applyNumberFormat="0" applyFill="0" applyAlignment="0" applyProtection="0"/>
    <xf numFmtId="0" fontId="42" fillId="2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/>
    <xf numFmtId="0" fontId="46" fillId="0" borderId="0"/>
    <xf numFmtId="0" fontId="25" fillId="0" borderId="0" applyFill="0" applyBorder="0" applyProtection="0">
      <alignment vertical="center"/>
    </xf>
    <xf numFmtId="0" fontId="11" fillId="0" borderId="0"/>
    <xf numFmtId="0" fontId="16" fillId="26" borderId="37" applyNumberFormat="0" applyFont="0" applyAlignment="0" applyProtection="0"/>
    <xf numFmtId="0" fontId="47" fillId="23" borderId="38" applyNumberFormat="0" applyAlignment="0" applyProtection="0"/>
    <xf numFmtId="0" fontId="25" fillId="0" borderId="0" applyFill="0" applyBorder="0" applyProtection="0">
      <alignment vertical="center"/>
    </xf>
    <xf numFmtId="0" fontId="48" fillId="0" borderId="0" applyNumberFormat="0">
      <alignment horizontal="left"/>
    </xf>
    <xf numFmtId="0" fontId="11" fillId="0" borderId="0"/>
    <xf numFmtId="0" fontId="49" fillId="0" borderId="0" applyNumberFormat="0" applyFill="0" applyBorder="0" applyAlignment="0" applyProtection="0"/>
    <xf numFmtId="49" fontId="50" fillId="27" borderId="39" applyNumberFormat="0">
      <alignment horizontal="center" vertical="center"/>
    </xf>
    <xf numFmtId="0" fontId="51" fillId="0" borderId="40" applyNumberFormat="0" applyFill="0" applyAlignment="0" applyProtection="0"/>
    <xf numFmtId="0" fontId="52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176" fontId="53" fillId="0" borderId="41">
      <protection locked="0"/>
    </xf>
    <xf numFmtId="0" fontId="40" fillId="10" borderId="31" applyNumberFormat="0" applyAlignment="0" applyProtection="0"/>
    <xf numFmtId="0" fontId="47" fillId="23" borderId="38" applyNumberFormat="0" applyAlignment="0" applyProtection="0"/>
    <xf numFmtId="0" fontId="19" fillId="23" borderId="31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57" fillId="0" borderId="42" applyFill="0" applyBorder="0" applyProtection="0">
      <alignment horizontal="right"/>
      <protection locked="0"/>
    </xf>
    <xf numFmtId="49" fontId="58" fillId="28" borderId="43" applyNumberFormat="0" applyFill="0" applyBorder="0" applyAlignment="0" applyProtection="0">
      <alignment horizontal="left" vertical="center"/>
    </xf>
    <xf numFmtId="0" fontId="59" fillId="0" borderId="0" applyBorder="0">
      <alignment horizontal="center" vertical="center" wrapText="1"/>
    </xf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44" applyBorder="0">
      <alignment horizontal="center" vertical="center" wrapText="1"/>
    </xf>
    <xf numFmtId="176" fontId="63" fillId="29" borderId="41"/>
    <xf numFmtId="4" fontId="64" fillId="30" borderId="45" applyBorder="0">
      <alignment horizontal="right"/>
    </xf>
    <xf numFmtId="0" fontId="51" fillId="0" borderId="4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21" fillId="24" borderId="32" applyNumberFormat="0" applyAlignment="0" applyProtection="0"/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43" fillId="31" borderId="0" applyFill="0">
      <alignment wrapText="1"/>
    </xf>
    <xf numFmtId="0" fontId="61" fillId="0" borderId="0">
      <alignment horizontal="center" vertical="top" wrapText="1"/>
    </xf>
    <xf numFmtId="0" fontId="65" fillId="0" borderId="0">
      <alignment horizontal="centerContinuous" vertical="center" wrapText="1"/>
    </xf>
    <xf numFmtId="0" fontId="61" fillId="0" borderId="0">
      <alignment horizontal="center" vertical="top" wrapText="1"/>
    </xf>
    <xf numFmtId="178" fontId="66" fillId="31" borderId="45">
      <alignment wrapText="1"/>
    </xf>
    <xf numFmtId="0" fontId="49" fillId="0" borderId="0" applyNumberFormat="0" applyFill="0" applyBorder="0" applyAlignment="0" applyProtection="0"/>
    <xf numFmtId="0" fontId="42" fillId="25" borderId="0" applyNumberFormat="0" applyBorder="0" applyAlignment="0" applyProtection="0"/>
    <xf numFmtId="49" fontId="64" fillId="0" borderId="0" applyBorder="0">
      <alignment vertical="top"/>
    </xf>
    <xf numFmtId="0" fontId="1" fillId="0" borderId="0"/>
    <xf numFmtId="49" fontId="64" fillId="0" borderId="0" applyBorder="0">
      <alignment vertical="top"/>
    </xf>
    <xf numFmtId="0" fontId="16" fillId="0" borderId="0"/>
    <xf numFmtId="0" fontId="1" fillId="0" borderId="0"/>
    <xf numFmtId="0" fontId="64" fillId="0" borderId="0">
      <alignment horizontal="left" vertical="center"/>
    </xf>
    <xf numFmtId="0" fontId="20" fillId="0" borderId="0"/>
    <xf numFmtId="0" fontId="67" fillId="0" borderId="0"/>
    <xf numFmtId="0" fontId="16" fillId="0" borderId="0"/>
    <xf numFmtId="0" fontId="68" fillId="32" borderId="0" applyNumberFormat="0" applyBorder="0" applyAlignment="0">
      <alignment horizontal="left" vertical="center"/>
    </xf>
    <xf numFmtId="0" fontId="68" fillId="32" borderId="0" applyNumberFormat="0" applyBorder="0" applyAlignment="0">
      <alignment horizontal="left" vertical="center"/>
    </xf>
    <xf numFmtId="0" fontId="44" fillId="0" borderId="0"/>
    <xf numFmtId="0" fontId="64" fillId="0" borderId="0">
      <alignment horizontal="left" vertical="center"/>
    </xf>
    <xf numFmtId="0" fontId="53" fillId="0" borderId="0"/>
    <xf numFmtId="0" fontId="13" fillId="0" borderId="0"/>
    <xf numFmtId="0" fontId="69" fillId="0" borderId="0"/>
    <xf numFmtId="0" fontId="44" fillId="0" borderId="0"/>
    <xf numFmtId="0" fontId="44" fillId="0" borderId="0">
      <alignment horizontal="left" vertical="center"/>
    </xf>
    <xf numFmtId="0" fontId="44" fillId="0" borderId="0"/>
    <xf numFmtId="49" fontId="64" fillId="32" borderId="0" applyBorder="0">
      <alignment vertical="top"/>
    </xf>
    <xf numFmtId="49" fontId="64" fillId="32" borderId="0" applyBorder="0">
      <alignment vertical="top"/>
    </xf>
    <xf numFmtId="0" fontId="1" fillId="0" borderId="0"/>
    <xf numFmtId="0" fontId="22" fillId="0" borderId="0"/>
    <xf numFmtId="0" fontId="70" fillId="0" borderId="0"/>
    <xf numFmtId="0" fontId="1" fillId="0" borderId="0"/>
    <xf numFmtId="0" fontId="22" fillId="0" borderId="0"/>
    <xf numFmtId="0" fontId="13" fillId="0" borderId="0">
      <alignment horizontal="left"/>
    </xf>
    <xf numFmtId="0" fontId="22" fillId="0" borderId="0"/>
    <xf numFmtId="0" fontId="44" fillId="0" borderId="0"/>
    <xf numFmtId="0" fontId="53" fillId="0" borderId="0"/>
    <xf numFmtId="0" fontId="71" fillId="0" borderId="0"/>
    <xf numFmtId="0" fontId="1" fillId="0" borderId="0"/>
    <xf numFmtId="0" fontId="72" fillId="0" borderId="0"/>
    <xf numFmtId="0" fontId="1" fillId="0" borderId="0"/>
    <xf numFmtId="0" fontId="22" fillId="0" borderId="0"/>
    <xf numFmtId="0" fontId="1" fillId="0" borderId="0"/>
    <xf numFmtId="179" fontId="57" fillId="0" borderId="46" applyFill="0" applyBorder="0" applyProtection="0">
      <alignment horizontal="right"/>
      <protection locked="0"/>
    </xf>
    <xf numFmtId="0" fontId="18" fillId="6" borderId="0" applyNumberFormat="0" applyBorder="0" applyAlignment="0" applyProtection="0"/>
    <xf numFmtId="175" fontId="73" fillId="30" borderId="47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22" fillId="26" borderId="37" applyNumberFormat="0" applyFont="0" applyAlignment="0" applyProtection="0"/>
    <xf numFmtId="0" fontId="16" fillId="26" borderId="37" applyNumberFormat="0" applyFont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5" fillId="0" borderId="0" applyFill="0" applyBorder="0" applyAlignment="0" applyProtection="0"/>
    <xf numFmtId="9" fontId="44" fillId="0" borderId="0" applyFont="0" applyFill="0" applyBorder="0" applyAlignment="0" applyProtection="0"/>
    <xf numFmtId="0" fontId="41" fillId="0" borderId="36" applyNumberFormat="0" applyFill="0" applyAlignment="0" applyProtection="0"/>
    <xf numFmtId="0" fontId="11" fillId="0" borderId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175" fontId="43" fillId="0" borderId="0" applyFill="0" applyBorder="0" applyAlignment="0" applyProtection="0"/>
    <xf numFmtId="0" fontId="52" fillId="0" borderId="0" applyNumberFormat="0" applyFill="0" applyBorder="0" applyAlignment="0" applyProtection="0"/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49" fontId="43" fillId="0" borderId="0">
      <alignment horizontal="center"/>
    </xf>
    <xf numFmtId="180" fontId="57" fillId="0" borderId="48" applyFill="0" applyBorder="0" applyProtection="0">
      <alignment horizontal="right"/>
    </xf>
    <xf numFmtId="181" fontId="74" fillId="0" borderId="0" applyFont="0" applyFill="0" applyBorder="0" applyAlignment="0" applyProtection="0"/>
    <xf numFmtId="182" fontId="74" fillId="0" borderId="0" applyFont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2" fontId="43" fillId="0" borderId="0" applyFill="0" applyBorder="0" applyAlignment="0" applyProtection="0"/>
    <xf numFmtId="18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7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70" fillId="0" borderId="0" applyFont="0" applyFill="0" applyBorder="0" applyAlignment="0" applyProtection="0"/>
    <xf numFmtId="182" fontId="22" fillId="0" borderId="0" applyFont="0" applyFill="0" applyBorder="0" applyAlignment="0" applyProtection="0"/>
    <xf numFmtId="183" fontId="72" fillId="0" borderId="0" applyFont="0" applyFill="0" applyBorder="0" applyAlignment="0" applyProtection="0"/>
    <xf numFmtId="184" fontId="75" fillId="0" borderId="0" applyFill="0" applyBorder="0" applyAlignment="0" applyProtection="0"/>
    <xf numFmtId="4" fontId="64" fillId="31" borderId="0" applyBorder="0">
      <alignment horizontal="right"/>
    </xf>
    <xf numFmtId="4" fontId="64" fillId="31" borderId="0" applyFont="0" applyBorder="0">
      <alignment horizontal="right"/>
    </xf>
    <xf numFmtId="4" fontId="64" fillId="33" borderId="49" applyBorder="0">
      <alignment horizontal="right"/>
    </xf>
    <xf numFmtId="4" fontId="64" fillId="31" borderId="45" applyFont="0" applyBorder="0">
      <alignment horizontal="right"/>
    </xf>
    <xf numFmtId="0" fontId="35" fillId="7" borderId="0" applyNumberFormat="0" applyBorder="0" applyAlignment="0" applyProtection="0"/>
    <xf numFmtId="185" fontId="76" fillId="31" borderId="46" applyFill="0" applyBorder="0" applyProtection="0">
      <alignment horizontal="right"/>
      <protection locked="0"/>
    </xf>
    <xf numFmtId="186" fontId="14" fillId="0" borderId="0">
      <protection locked="0"/>
    </xf>
  </cellStyleXfs>
  <cellXfs count="58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4" xfId="0" applyFont="1" applyFill="1" applyBorder="1"/>
    <xf numFmtId="0" fontId="8" fillId="0" borderId="5" xfId="0" applyFont="1" applyBorder="1"/>
    <xf numFmtId="0" fontId="7" fillId="0" borderId="5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3" fillId="0" borderId="11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13" xfId="0" applyNumberFormat="1" applyFont="1" applyFill="1" applyBorder="1" applyAlignment="1">
      <alignment vertical="center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vertical="center"/>
    </xf>
    <xf numFmtId="164" fontId="3" fillId="0" borderId="16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164" fontId="3" fillId="3" borderId="16" xfId="0" applyNumberFormat="1" applyFont="1" applyFill="1" applyBorder="1" applyAlignment="1">
      <alignment vertical="center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vertical="center"/>
    </xf>
    <xf numFmtId="164" fontId="3" fillId="0" borderId="19" xfId="0" applyNumberFormat="1" applyFont="1" applyFill="1" applyBorder="1" applyAlignment="1">
      <alignment vertical="center"/>
    </xf>
    <xf numFmtId="164" fontId="3" fillId="0" borderId="20" xfId="0" applyNumberFormat="1" applyFont="1" applyFill="1" applyBorder="1" applyAlignment="1">
      <alignment vertical="center"/>
    </xf>
    <xf numFmtId="164" fontId="3" fillId="0" borderId="21" xfId="0" applyNumberFormat="1" applyFont="1" applyFill="1" applyBorder="1" applyAlignment="1">
      <alignment vertical="center"/>
    </xf>
    <xf numFmtId="164" fontId="3" fillId="0" borderId="22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/>
    </xf>
    <xf numFmtId="164" fontId="3" fillId="0" borderId="24" xfId="0" applyNumberFormat="1" applyFont="1" applyFill="1" applyBorder="1" applyAlignment="1">
      <alignment vertical="center"/>
    </xf>
    <xf numFmtId="164" fontId="3" fillId="0" borderId="25" xfId="0" applyNumberFormat="1" applyFont="1" applyFill="1" applyBorder="1" applyAlignment="1">
      <alignment vertical="center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164" fontId="3" fillId="0" borderId="26" xfId="0" applyNumberFormat="1" applyFont="1" applyFill="1" applyBorder="1" applyAlignment="1">
      <alignment vertical="center"/>
    </xf>
    <xf numFmtId="164" fontId="3" fillId="0" borderId="27" xfId="0" applyNumberFormat="1" applyFont="1" applyFill="1" applyBorder="1" applyAlignment="1">
      <alignment vertical="center"/>
    </xf>
    <xf numFmtId="164" fontId="3" fillId="0" borderId="28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4" borderId="15" xfId="0" applyNumberFormat="1" applyFont="1" applyFill="1" applyBorder="1" applyAlignment="1">
      <alignment vertical="center"/>
    </xf>
    <xf numFmtId="164" fontId="3" fillId="3" borderId="19" xfId="0" applyNumberFormat="1" applyFont="1" applyFill="1" applyBorder="1" applyAlignment="1">
      <alignment vertical="center"/>
    </xf>
    <xf numFmtId="164" fontId="3" fillId="3" borderId="2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29" xfId="0" applyFont="1" applyFill="1" applyBorder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</cellXfs>
  <cellStyles count="387">
    <cellStyle name=" 1" xfId="1"/>
    <cellStyle name=" 1 2" xfId="2"/>
    <cellStyle name=" 1_Stage1" xfId="3"/>
    <cellStyle name="_~5288621" xfId="4"/>
    <cellStyle name="_~9346444" xfId="5"/>
    <cellStyle name="_Model_RAB Мой_PR.PROG.WARM.NOTCOMBI.2012.2.16_v1.4(04.04.11) " xfId="6"/>
    <cellStyle name="_Model_RAB Мой_Книга2_PR.PROG.WARM.NOTCOMBI.2012.2.16_v1.4(04.04.11) " xfId="7"/>
    <cellStyle name="_Model_RAB_MRSK_svod_PR.PROG.WARM.NOTCOMBI.2012.2.16_v1.4(04.04.11) " xfId="8"/>
    <cellStyle name="_Model_RAB_MRSK_svod_Книга2_PR.PROG.WARM.NOTCOMBI.2012.2.16_v1.4(04.04.11) " xfId="9"/>
    <cellStyle name="_Ввод   объектов  в 2006г" xfId="10"/>
    <cellStyle name="_ВО ОП ТЭС-ОТ- 2007" xfId="11"/>
    <cellStyle name="_ВФ ОАО ТЭС-ОТ- 2009" xfId="12"/>
    <cellStyle name="_Договор аренды ЯЭ с разбивкой" xfId="13"/>
    <cellStyle name="_МОДЕЛЬ_1 (2)_PR.PROG.WARM.NOTCOMBI.2012.2.16_v1.4(04.04.11) " xfId="14"/>
    <cellStyle name="_МОДЕЛЬ_1 (2)_Книга2_PR.PROG.WARM.NOTCOMBI.2012.2.16_v1.4(04.04.11) " xfId="15"/>
    <cellStyle name="_ОВИЗ на  2007г. ЦСиП для тарифа" xfId="16"/>
    <cellStyle name="_ОТ ИД 2009" xfId="17"/>
    <cellStyle name="_План затрат ЦЭСиЭР" xfId="18"/>
    <cellStyle name="_План затрат ЦЭСиЭР на  РЭН на 2007г. по УГЭ (приказ 561)от 25.09.06.06" xfId="19"/>
    <cellStyle name="_План затрат ЦЭСиЭР на  РЭН на 2007г. по УИТ (приказ 561)от 06.10.06" xfId="20"/>
    <cellStyle name="_План РЭН на 2007г.по РМУ  вариант1 18.09.2006 с изменениями26.09" xfId="21"/>
    <cellStyle name="_пр 5 тариф RAB_PR.PROG.WARM.NOTCOMBI.2012.2.16_v1.4(04.04.11) " xfId="22"/>
    <cellStyle name="_пр 5 тариф RAB_Книга2_PR.PROG.WARM.NOTCOMBI.2012.2.16_v1.4(04.04.11) " xfId="23"/>
    <cellStyle name="_Расчет RAB_22072008_PR.PROG.WARM.NOTCOMBI.2012.2.16_v1.4(04.04.11) " xfId="24"/>
    <cellStyle name="_Расчет RAB_22072008_Книга2_PR.PROG.WARM.NOTCOMBI.2012.2.16_v1.4(04.04.11) " xfId="25"/>
    <cellStyle name="_Расчет RAB_Лен и МОЭСК_с 2010 года_14.04.2009_со сглаж_version 3.0_без ФСК_PR.PROG.WARM.NOTCOMBI.2012.2.16_v1.4(04.04.11) " xfId="26"/>
    <cellStyle name="_Расчет RAB_Лен и МОЭСК_с 2010 года_14.04.2009_со сглаж_version 3.0_без ФСК_Книга2_PR.PROG.WARM.NOTCOMBI.2012.2.16_v1.4(04.04.11) " xfId="27"/>
    <cellStyle name="_Расчет мощности" xfId="28"/>
    <cellStyle name="_Расчет тарифа 2006г -от 18.11.2005г(2)" xfId="29"/>
    <cellStyle name="_Расчет тарифа на электр. СН 2006г -от 18.11.2005г." xfId="30"/>
    <cellStyle name="_Себестоимость эл.энергии сторонним за 1 кв. 2006г." xfId="31"/>
    <cellStyle name="_Списание 2007 года" xfId="32"/>
    <cellStyle name="_Тепло Объем ремонт ввод ОФ ГБ 2006 ЭЦ-2" xfId="33"/>
    <cellStyle name="_Тепло Объемы для расчета ГБ 2006 ЭЦ-2" xfId="34"/>
    <cellStyle name="_Тепло ПН утвержд на 2006  г. " xfId="35"/>
    <cellStyle name="_экон.форм-т ВО 1 с разбивкой" xfId="36"/>
    <cellStyle name="”€ќђќ‘ћ‚›‰" xfId="37"/>
    <cellStyle name="”€љ‘€ђћ‚ђќќ›‰" xfId="38"/>
    <cellStyle name="”ќђќ‘ћ‚›‰" xfId="39"/>
    <cellStyle name="”љ‘ђћ‚ђќќ›‰" xfId="40"/>
    <cellStyle name="„…ќ…†ќ›‰" xfId="41"/>
    <cellStyle name="€’ћѓћ‚›‰" xfId="42"/>
    <cellStyle name="‡ђѓћ‹ћ‚ћљ1" xfId="43"/>
    <cellStyle name="‡ђѓћ‹ћ‚ћљ2" xfId="44"/>
    <cellStyle name="’ћѓћ‚›‰" xfId="45"/>
    <cellStyle name="20% - Accent1" xfId="46"/>
    <cellStyle name="20% - Accent2" xfId="47"/>
    <cellStyle name="20% - Accent3" xfId="48"/>
    <cellStyle name="20% - Accent4" xfId="49"/>
    <cellStyle name="20% - Accent5" xfId="50"/>
    <cellStyle name="20% - Accent6" xfId="51"/>
    <cellStyle name="20% - Акцент1 2" xfId="52"/>
    <cellStyle name="20% - Акцент2 2" xfId="53"/>
    <cellStyle name="20% - Акцент3 2" xfId="54"/>
    <cellStyle name="20% - Акцент4 2" xfId="55"/>
    <cellStyle name="20% - Акцент5 2" xfId="56"/>
    <cellStyle name="20% - Акцент6 2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Акцент1 2" xfId="64"/>
    <cellStyle name="40% - Акцент2 2" xfId="65"/>
    <cellStyle name="40% - Акцент3 2" xfId="66"/>
    <cellStyle name="40% - Акцент4 2" xfId="67"/>
    <cellStyle name="40% - Акцент5 2" xfId="68"/>
    <cellStyle name="40% - Акцент6 2" xfId="69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- Акцент1 2" xfId="76"/>
    <cellStyle name="60% - Акцент2 2" xfId="77"/>
    <cellStyle name="60% - Акцент3 2" xfId="78"/>
    <cellStyle name="60% - Акцент4 2" xfId="79"/>
    <cellStyle name="60% - Акцент5 2" xfId="80"/>
    <cellStyle name="60% - Акцент6 2" xfId="81"/>
    <cellStyle name="Accent1" xfId="82"/>
    <cellStyle name="Accent2" xfId="83"/>
    <cellStyle name="Accent3" xfId="84"/>
    <cellStyle name="Accent4" xfId="85"/>
    <cellStyle name="Accent5" xfId="86"/>
    <cellStyle name="Accent6" xfId="87"/>
    <cellStyle name="Bad" xfId="88"/>
    <cellStyle name="Calculation" xfId="89"/>
    <cellStyle name="Cells 2" xfId="90"/>
    <cellStyle name="Check Cell" xfId="91"/>
    <cellStyle name="Comma [0]_irl tel sep5" xfId="92"/>
    <cellStyle name="Comma_irl tel sep5" xfId="93"/>
    <cellStyle name="Comma0" xfId="94"/>
    <cellStyle name="Currency [0]" xfId="95"/>
    <cellStyle name="Currency [0] 2" xfId="96"/>
    <cellStyle name="Currency [0] 2 2" xfId="97"/>
    <cellStyle name="Currency [0] 2 3" xfId="98"/>
    <cellStyle name="Currency [0] 2 4" xfId="99"/>
    <cellStyle name="Currency [0] 2 5" xfId="100"/>
    <cellStyle name="Currency [0] 2 6" xfId="101"/>
    <cellStyle name="Currency [0] 2 7" xfId="102"/>
    <cellStyle name="Currency [0] 2 8" xfId="103"/>
    <cellStyle name="Currency [0] 3" xfId="104"/>
    <cellStyle name="Currency [0] 3 2" xfId="105"/>
    <cellStyle name="Currency [0] 3 3" xfId="106"/>
    <cellStyle name="Currency [0] 3 4" xfId="107"/>
    <cellStyle name="Currency [0] 3 5" xfId="108"/>
    <cellStyle name="Currency [0] 3 6" xfId="109"/>
    <cellStyle name="Currency [0] 3 7" xfId="110"/>
    <cellStyle name="Currency [0] 3 8" xfId="111"/>
    <cellStyle name="Currency [0] 4" xfId="112"/>
    <cellStyle name="Currency [0] 4 2" xfId="113"/>
    <cellStyle name="Currency [0] 4 3" xfId="114"/>
    <cellStyle name="Currency [0] 4 4" xfId="115"/>
    <cellStyle name="Currency [0] 4 5" xfId="116"/>
    <cellStyle name="Currency [0] 4 6" xfId="117"/>
    <cellStyle name="Currency [0] 4 7" xfId="118"/>
    <cellStyle name="Currency [0] 4 8" xfId="119"/>
    <cellStyle name="Currency [0] 5" xfId="120"/>
    <cellStyle name="Currency [0] 5 2" xfId="121"/>
    <cellStyle name="Currency [0] 5 3" xfId="122"/>
    <cellStyle name="Currency [0] 5 4" xfId="123"/>
    <cellStyle name="Currency [0] 5 5" xfId="124"/>
    <cellStyle name="Currency [0] 5 6" xfId="125"/>
    <cellStyle name="Currency [0] 5 7" xfId="126"/>
    <cellStyle name="Currency [0] 5 8" xfId="127"/>
    <cellStyle name="Currency_irl tel sep5" xfId="128"/>
    <cellStyle name="Currency0" xfId="129"/>
    <cellStyle name="Currency2" xfId="130"/>
    <cellStyle name="Date" xfId="131"/>
    <cellStyle name="Euro" xfId="132"/>
    <cellStyle name="Explanatory Text" xfId="133"/>
    <cellStyle name="F2" xfId="134"/>
    <cellStyle name="F3" xfId="135"/>
    <cellStyle name="F4" xfId="136"/>
    <cellStyle name="F5" xfId="137"/>
    <cellStyle name="F6" xfId="138"/>
    <cellStyle name="F7" xfId="139"/>
    <cellStyle name="F8" xfId="140"/>
    <cellStyle name="Fixed" xfId="141"/>
    <cellStyle name="Followed Hyperlink" xfId="142"/>
    <cellStyle name="Good" xfId="143"/>
    <cellStyle name="Header 3" xfId="144"/>
    <cellStyle name="Heading 1" xfId="145"/>
    <cellStyle name="Heading 2" xfId="146"/>
    <cellStyle name="Heading 3" xfId="147"/>
    <cellStyle name="Heading 4" xfId="148"/>
    <cellStyle name="Hyperlink" xfId="149"/>
    <cellStyle name="Input" xfId="150"/>
    <cellStyle name="Linked Cell" xfId="151"/>
    <cellStyle name="Neutral" xfId="152"/>
    <cellStyle name="normal" xfId="153"/>
    <cellStyle name="Normal 2" xfId="154"/>
    <cellStyle name="normal 3" xfId="155"/>
    <cellStyle name="normal 4" xfId="156"/>
    <cellStyle name="normal 5" xfId="157"/>
    <cellStyle name="normal 6" xfId="158"/>
    <cellStyle name="normal 7" xfId="159"/>
    <cellStyle name="normal 8" xfId="160"/>
    <cellStyle name="normal 9" xfId="161"/>
    <cellStyle name="Normal_ASUS" xfId="162"/>
    <cellStyle name="Normal1" xfId="163"/>
    <cellStyle name="Normal2" xfId="164"/>
    <cellStyle name="normбlnм_laroux" xfId="165"/>
    <cellStyle name="Note" xfId="166"/>
    <cellStyle name="Output" xfId="167"/>
    <cellStyle name="Percent1" xfId="168"/>
    <cellStyle name="Price_Body" xfId="169"/>
    <cellStyle name="Style 1" xfId="170"/>
    <cellStyle name="Title" xfId="171"/>
    <cellStyle name="Title 4" xfId="172"/>
    <cellStyle name="Total" xfId="173"/>
    <cellStyle name="Warning Text" xfId="174"/>
    <cellStyle name="Акцент1 2" xfId="175"/>
    <cellStyle name="Акцент2 2" xfId="176"/>
    <cellStyle name="Акцент3 2" xfId="177"/>
    <cellStyle name="Акцент4 2" xfId="178"/>
    <cellStyle name="Акцент5 2" xfId="179"/>
    <cellStyle name="Акцент6 2" xfId="180"/>
    <cellStyle name="Беззащитный" xfId="181"/>
    <cellStyle name="Ввод  2" xfId="182"/>
    <cellStyle name="Вывод 2" xfId="183"/>
    <cellStyle name="Вычисление 2" xfId="184"/>
    <cellStyle name="Гиперссылка 2 2" xfId="185"/>
    <cellStyle name="Гиперссылка 2 2 2" xfId="186"/>
    <cellStyle name="Гиперссылка 4" xfId="187"/>
    <cellStyle name="Гиперссылка 4 6" xfId="188"/>
    <cellStyle name="Гиперссылка 5" xfId="189"/>
    <cellStyle name="ДАТА" xfId="190"/>
    <cellStyle name="ДАТА 2" xfId="191"/>
    <cellStyle name="ДАТА 3" xfId="192"/>
    <cellStyle name="ДАТА 4" xfId="193"/>
    <cellStyle name="ДАТА 5" xfId="194"/>
    <cellStyle name="ДАТА 6" xfId="195"/>
    <cellStyle name="ДАТА 7" xfId="196"/>
    <cellStyle name="ДАТА 8" xfId="197"/>
    <cellStyle name="два_знака" xfId="198"/>
    <cellStyle name="Двойной клик" xfId="199"/>
    <cellStyle name="Заголовок" xfId="200"/>
    <cellStyle name="Заголовок 1 2" xfId="201"/>
    <cellStyle name="Заголовок 2 2" xfId="202"/>
    <cellStyle name="Заголовок 3 2" xfId="203"/>
    <cellStyle name="Заголовок 4 2" xfId="204"/>
    <cellStyle name="ЗАГОЛОВОК1" xfId="205"/>
    <cellStyle name="ЗАГОЛОВОК2" xfId="206"/>
    <cellStyle name="ЗаголовокСтолбца" xfId="207"/>
    <cellStyle name="Защитный" xfId="208"/>
    <cellStyle name="Значение" xfId="209"/>
    <cellStyle name="Итог 2" xfId="210"/>
    <cellStyle name="ИТОГОВЫЙ" xfId="211"/>
    <cellStyle name="ИТОГОВЫЙ 2" xfId="212"/>
    <cellStyle name="ИТОГОВЫЙ 3" xfId="213"/>
    <cellStyle name="ИТОГОВЫЙ 4" xfId="214"/>
    <cellStyle name="ИТОГОВЫЙ 5" xfId="215"/>
    <cellStyle name="ИТОГОВЫЙ 6" xfId="216"/>
    <cellStyle name="ИТОГОВЫЙ 7" xfId="217"/>
    <cellStyle name="ИТОГОВЫЙ 8" xfId="218"/>
    <cellStyle name="Контрольная ячейка 2" xfId="219"/>
    <cellStyle name="Мои наименования показателей" xfId="220"/>
    <cellStyle name="Мои наименования показателей 2" xfId="221"/>
    <cellStyle name="Мои наименования показателей 2 2" xfId="222"/>
    <cellStyle name="Мои наименования показателей 2 3" xfId="223"/>
    <cellStyle name="Мои наименования показателей 2 4" xfId="224"/>
    <cellStyle name="Мои наименования показателей 2 5" xfId="225"/>
    <cellStyle name="Мои наименования показателей 2 6" xfId="226"/>
    <cellStyle name="Мои наименования показателей 2 7" xfId="227"/>
    <cellStyle name="Мои наименования показателей 2 8" xfId="228"/>
    <cellStyle name="Мои наименования показателей 3" xfId="229"/>
    <cellStyle name="Мои наименования показателей 3 2" xfId="230"/>
    <cellStyle name="Мои наименования показателей 3 3" xfId="231"/>
    <cellStyle name="Мои наименования показателей 3 4" xfId="232"/>
    <cellStyle name="Мои наименования показателей 3 5" xfId="233"/>
    <cellStyle name="Мои наименования показателей 3 6" xfId="234"/>
    <cellStyle name="Мои наименования показателей 3 7" xfId="235"/>
    <cellStyle name="Мои наименования показателей 3 8" xfId="236"/>
    <cellStyle name="Мои наименования показателей 4" xfId="237"/>
    <cellStyle name="Мои наименования показателей 4 2" xfId="238"/>
    <cellStyle name="Мои наименования показателей 4 3" xfId="239"/>
    <cellStyle name="Мои наименования показателей 4 4" xfId="240"/>
    <cellStyle name="Мои наименования показателей 4 5" xfId="241"/>
    <cellStyle name="Мои наименования показателей 4 6" xfId="242"/>
    <cellStyle name="Мои наименования показателей 4 7" xfId="243"/>
    <cellStyle name="Мои наименования показателей 4 8" xfId="244"/>
    <cellStyle name="Мои наименования показателей 5" xfId="245"/>
    <cellStyle name="Мои наименования показателей 5 2" xfId="246"/>
    <cellStyle name="Мои наименования показателей 5 3" xfId="247"/>
    <cellStyle name="Мои наименования показателей 5 4" xfId="248"/>
    <cellStyle name="Мои наименования показателей 5 5" xfId="249"/>
    <cellStyle name="Мои наименования показателей 5 6" xfId="250"/>
    <cellStyle name="Мои наименования показателей 5 7" xfId="251"/>
    <cellStyle name="Мои наименования показателей 5 8" xfId="252"/>
    <cellStyle name="Мои наименования показателей_BALANCE.TBO.1.71" xfId="253"/>
    <cellStyle name="Мой заголовок" xfId="254"/>
    <cellStyle name="Мой заголовок листа" xfId="255"/>
    <cellStyle name="Мой заголовок_Тариф 2012 (21.03.2011)" xfId="256"/>
    <cellStyle name="назв фил" xfId="257"/>
    <cellStyle name="Название 2" xfId="258"/>
    <cellStyle name="Нейтральный 2" xfId="259"/>
    <cellStyle name="Обычный" xfId="0" builtinId="0"/>
    <cellStyle name="Обычный 10" xfId="260"/>
    <cellStyle name="Обычный 11" xfId="261"/>
    <cellStyle name="Обычный 12" xfId="262"/>
    <cellStyle name="Обычный 12 2" xfId="263"/>
    <cellStyle name="Обычный 12 3 2" xfId="264"/>
    <cellStyle name="Обычный 13" xfId="265"/>
    <cellStyle name="Обычный 14" xfId="266"/>
    <cellStyle name="Обычный 15" xfId="267"/>
    <cellStyle name="Обычный 2" xfId="268"/>
    <cellStyle name="Обычный 2 14" xfId="269"/>
    <cellStyle name="Обычный 2 2" xfId="270"/>
    <cellStyle name="Обычный 2 2 2" xfId="271"/>
    <cellStyle name="Обычный 2 3" xfId="272"/>
    <cellStyle name="Обычный 2 3 2" xfId="273"/>
    <cellStyle name="Обычный 2 4" xfId="274"/>
    <cellStyle name="Обычный 2 5" xfId="275"/>
    <cellStyle name="Обычный 3" xfId="276"/>
    <cellStyle name="Обычный 3 2" xfId="277"/>
    <cellStyle name="Обычный 3 2 2" xfId="278"/>
    <cellStyle name="Обычный 3 3" xfId="279"/>
    <cellStyle name="Обычный 3 3 2" xfId="280"/>
    <cellStyle name="Обычный 3 4" xfId="281"/>
    <cellStyle name="Обычный 3 5" xfId="282"/>
    <cellStyle name="Обычный 3 6" xfId="283"/>
    <cellStyle name="Обычный 4" xfId="284"/>
    <cellStyle name="Обычный 4 2" xfId="285"/>
    <cellStyle name="Обычный 4 3" xfId="286"/>
    <cellStyle name="Обычный 4_test_расчет тепловой энергии - для разработки 30 03 11" xfId="287"/>
    <cellStyle name="Обычный 5" xfId="288"/>
    <cellStyle name="Обычный 5 2" xfId="289"/>
    <cellStyle name="Обычный 6" xfId="290"/>
    <cellStyle name="Обычный 7" xfId="291"/>
    <cellStyle name="Обычный 7 2" xfId="292"/>
    <cellStyle name="Обычный 8" xfId="293"/>
    <cellStyle name="Обычный 8 2" xfId="294"/>
    <cellStyle name="Обычный 9" xfId="295"/>
    <cellStyle name="один_знак" xfId="296"/>
    <cellStyle name="Плохой 2" xfId="297"/>
    <cellStyle name="Поле ввода" xfId="298"/>
    <cellStyle name="Пояснение 2" xfId="299"/>
    <cellStyle name="Примечание 2" xfId="300"/>
    <cellStyle name="Примечание 2 2" xfId="301"/>
    <cellStyle name="Примечание 2 3" xfId="302"/>
    <cellStyle name="Примечание 2 4" xfId="303"/>
    <cellStyle name="Примечание 2 5" xfId="304"/>
    <cellStyle name="Примечание 2 6" xfId="305"/>
    <cellStyle name="Примечание 2 7" xfId="306"/>
    <cellStyle name="Примечание 2 8" xfId="307"/>
    <cellStyle name="Примечание 3" xfId="308"/>
    <cellStyle name="Примечание 3 2" xfId="309"/>
    <cellStyle name="Примечание 3 3" xfId="310"/>
    <cellStyle name="Примечание 3 4" xfId="311"/>
    <cellStyle name="Примечание 3 5" xfId="312"/>
    <cellStyle name="Примечание 3 6" xfId="313"/>
    <cellStyle name="Примечание 3 7" xfId="314"/>
    <cellStyle name="Примечание 3 8" xfId="315"/>
    <cellStyle name="Примечание 4" xfId="316"/>
    <cellStyle name="Примечание 4 2" xfId="317"/>
    <cellStyle name="Примечание 4 3" xfId="318"/>
    <cellStyle name="Примечание 4 4" xfId="319"/>
    <cellStyle name="Примечание 4 5" xfId="320"/>
    <cellStyle name="Примечание 4 6" xfId="321"/>
    <cellStyle name="Примечание 4 7" xfId="322"/>
    <cellStyle name="Примечание 4 8" xfId="323"/>
    <cellStyle name="Примечание 5" xfId="324"/>
    <cellStyle name="Примечание 5 2" xfId="325"/>
    <cellStyle name="Примечание 5 3" xfId="326"/>
    <cellStyle name="Примечание 5 4" xfId="327"/>
    <cellStyle name="Примечание 5 5" xfId="328"/>
    <cellStyle name="Примечание 5 6" xfId="329"/>
    <cellStyle name="Примечание 5 7" xfId="330"/>
    <cellStyle name="Примечание 5 8" xfId="331"/>
    <cellStyle name="Примечание 6" xfId="332"/>
    <cellStyle name="Процент_11п" xfId="333"/>
    <cellStyle name="Процентный 2" xfId="334"/>
    <cellStyle name="Процентный 3" xfId="335"/>
    <cellStyle name="Процентный 4" xfId="336"/>
    <cellStyle name="Процентный 5" xfId="337"/>
    <cellStyle name="Процентный 6" xfId="338"/>
    <cellStyle name="Процентный 7" xfId="339"/>
    <cellStyle name="Связанная ячейка 2" xfId="340"/>
    <cellStyle name="Стиль 1" xfId="341"/>
    <cellStyle name="ТЕКСТ" xfId="342"/>
    <cellStyle name="ТЕКСТ 2" xfId="343"/>
    <cellStyle name="ТЕКСТ 3" xfId="344"/>
    <cellStyle name="ТЕКСТ 4" xfId="345"/>
    <cellStyle name="ТЕКСТ 5" xfId="346"/>
    <cellStyle name="ТЕКСТ 6" xfId="347"/>
    <cellStyle name="ТЕКСТ 7" xfId="348"/>
    <cellStyle name="ТЕКСТ 8" xfId="349"/>
    <cellStyle name="Текст предупреждения 2" xfId="350"/>
    <cellStyle name="Текстовый" xfId="351"/>
    <cellStyle name="Текстовый 2" xfId="352"/>
    <cellStyle name="Текстовый 3" xfId="353"/>
    <cellStyle name="Текстовый 4" xfId="354"/>
    <cellStyle name="Текстовый 5" xfId="355"/>
    <cellStyle name="Текстовый 6" xfId="356"/>
    <cellStyle name="Текстовый 7" xfId="357"/>
    <cellStyle name="Текстовый 8" xfId="358"/>
    <cellStyle name="Текстовый_46EE(v6.1.1)" xfId="359"/>
    <cellStyle name="три_знака" xfId="360"/>
    <cellStyle name="Тысячи [0]_12п" xfId="361"/>
    <cellStyle name="Тысячи_11п" xfId="362"/>
    <cellStyle name="ФИКСИРОВАННЫЙ" xfId="363"/>
    <cellStyle name="ФИКСИРОВАННЫЙ 2" xfId="364"/>
    <cellStyle name="ФИКСИРОВАННЫЙ 3" xfId="365"/>
    <cellStyle name="ФИКСИРОВАННЫЙ 4" xfId="366"/>
    <cellStyle name="ФИКСИРОВАННЫЙ 5" xfId="367"/>
    <cellStyle name="ФИКСИРОВАННЫЙ 6" xfId="368"/>
    <cellStyle name="ФИКСИРОВАННЫЙ 7" xfId="369"/>
    <cellStyle name="ФИКСИРОВАННЫЙ 8" xfId="370"/>
    <cellStyle name="Финансовый 2" xfId="371"/>
    <cellStyle name="Финансовый 2 2" xfId="372"/>
    <cellStyle name="Финансовый 3" xfId="373"/>
    <cellStyle name="Финансовый 3 2" xfId="374"/>
    <cellStyle name="Финансовый 3 3" xfId="375"/>
    <cellStyle name="Финансовый 4" xfId="376"/>
    <cellStyle name="Финансовый 5" xfId="377"/>
    <cellStyle name="Финансовый 6" xfId="378"/>
    <cellStyle name="Финансовый 7" xfId="379"/>
    <cellStyle name="Формула" xfId="380"/>
    <cellStyle name="Формула 2" xfId="381"/>
    <cellStyle name="ФормулаВБ" xfId="382"/>
    <cellStyle name="ФормулаНаКонтроль" xfId="383"/>
    <cellStyle name="Хороший 2" xfId="384"/>
    <cellStyle name="целые" xfId="385"/>
    <cellStyle name="Џђћ–…ќ’ќ›‰" xfId="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utina\Documents\&#1053;&#1040;&#1058;&#1040;&#1051;&#1068;&#1071;\&#1041;&#1040;&#1051;&#1040;&#1053;&#1057;&#1067;%20&#1080;%201.30\1%2030%20&#1092;&#1072;&#1082;&#1090;%202024%20&#1075;&#1086;&#1076;%20&#1089;%2046%20&#10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k_server\1%20obschaya%20papka%20ktr\&#1052;&#1086;&#1085;&#1080;&#1090;&#1086;&#1088;&#1080;&#1085;&#1075;&#1080;\&#1058;&#1072;&#1088;&#1080;&#1092;&#1099;%20&#1101;&#1083;&#1077;&#1082;&#1090;&#1088;&#1086;-2011\&#1047;&#1072;&#1087;&#1088;&#1086;&#1089;%20&#1082;%2001.02.2011-&#1069;&#1083;&#1077;&#1082;&#1090;&#1088;&#1086;&#1101;&#1085;&#1077;&#1088;&#1075;&#1080;&#1103;\REP.BLR.2011%20&#1074;&#1077;&#1088;1-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1;&#1072;&#1083;&#1072;&#1085;&#1089;&#1099;%20&#1101;&#1083;&#1077;&#1082;&#1090;&#1088;&#1086;&#1101;&#1085;&#1077;&#1088;&#1075;&#1080;&#1080;\&#1041;&#1072;&#1083;&#1072;&#1085;&#1089;&#1099;%202017\&#1060;&#1086;&#1088;&#1084;&#1099;%203.1%20&#1085;&#1072;%202017%20&#1075;&#1086;&#1076;\1%20&#1050;&#1054;&#1058;&#1045;&#1051;%202017\&#1095;&#1080;&#1089;&#1090;&#1099;&#1081;%20KOTEL.NET.PLAN.7.28(v1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elina\Application%20Data\Microsoft\Excel\&#1095;&#1080;&#1089;&#1090;&#1099;&#1081;%20KOTEL.NET.PLAN.7.28(v1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Local%20Settings\Temporary%20Internet%20Files\Content.Outlook\O68QLE11\&#1058;&#1072;&#1073;&#1083;&#1080;&#1094;&#1099;%201%203%201%204%201%205%201%2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ina\AppData\Local\Microsoft\Windows\Temporary%20Internet%20Files\Content.Outlook\UO0P54XM\Users\karelina\Documents\&#1052;&#1054;&#1048;%20&#1044;&#1054;&#1050;&#1059;&#1052;&#1045;&#1053;&#1058;&#1067;%20%20%20&#1050;&#1072;&#1088;&#1077;&#1083;&#1080;&#1085;&#1072;\&#1041;&#1040;&#1051;&#1040;&#1053;&#1057;&#1067;%20&#1089;%202016%20&#1075;\&#1041;&#1072;&#1083;&#1072;&#1085;&#1089;&#1099;%202018\&#1095;&#1080;&#1089;&#1090;&#1099;&#1081;%20KOTEL.NET.PLAN.7.28(v1.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EP.INV.N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30"/>
      <sheetName val="Приложение 1 "/>
      <sheetName val="Приложение 1.1 "/>
      <sheetName val="Приложение 1.2 "/>
      <sheetName val="Приложение 1.3 "/>
      <sheetName val="Приложение 1.4"/>
      <sheetName val="Приложение 1.5"/>
      <sheetName val="Приложение 1.6"/>
      <sheetName val="46 ф"/>
      <sheetName val="Лист1"/>
      <sheetName val="балансы"/>
    </sheetNames>
    <sheetDataSet>
      <sheetData sheetId="0" refreshError="1"/>
      <sheetData sheetId="1" refreshError="1"/>
      <sheetData sheetId="2">
        <row r="17">
          <cell r="I17">
            <v>550176.50199999998</v>
          </cell>
        </row>
      </sheetData>
      <sheetData sheetId="3">
        <row r="17">
          <cell r="I17">
            <v>151.21071666666668</v>
          </cell>
          <cell r="N17">
            <v>146.99779999999998</v>
          </cell>
        </row>
        <row r="18">
          <cell r="I18">
            <v>2.6157166666666667</v>
          </cell>
          <cell r="N18">
            <v>2.9548000000000001</v>
          </cell>
        </row>
        <row r="19">
          <cell r="J19">
            <v>88.235612000000032</v>
          </cell>
          <cell r="O19">
            <v>86.10029999999999</v>
          </cell>
        </row>
        <row r="22">
          <cell r="G22">
            <v>151.28421666666668</v>
          </cell>
          <cell r="H22">
            <v>2.6244666666666667</v>
          </cell>
          <cell r="I22">
            <v>14.620983333333333</v>
          </cell>
          <cell r="L22">
            <v>147.06489999999999</v>
          </cell>
          <cell r="M22">
            <v>2.9584000000000001</v>
          </cell>
          <cell r="N22">
            <v>14.4597</v>
          </cell>
        </row>
        <row r="26">
          <cell r="I26">
            <v>5.3788666666666662</v>
          </cell>
          <cell r="J26">
            <v>9.3151833333333336</v>
          </cell>
          <cell r="N26">
            <v>5.1932</v>
          </cell>
          <cell r="O26">
            <v>11.4924</v>
          </cell>
        </row>
        <row r="32">
          <cell r="I32">
            <v>62.927333000000004</v>
          </cell>
          <cell r="J32">
            <v>78.73181666666666</v>
          </cell>
          <cell r="N32">
            <v>61.5364</v>
          </cell>
          <cell r="O32">
            <v>74.439399999999992</v>
          </cell>
        </row>
        <row r="33">
          <cell r="I33">
            <v>1.0129666666666666</v>
          </cell>
          <cell r="N33">
            <v>1.0333999999999999</v>
          </cell>
        </row>
        <row r="34">
          <cell r="I34">
            <v>1.2396166666666666</v>
          </cell>
          <cell r="N34">
            <v>1.2799</v>
          </cell>
        </row>
        <row r="37">
          <cell r="G37">
            <v>7.3499999999999996E-2</v>
          </cell>
          <cell r="H37">
            <v>8.7500000000000008E-3</v>
          </cell>
          <cell r="I37">
            <v>2.071666666666667E-3</v>
          </cell>
          <cell r="L37">
            <v>6.7100000000000007E-2</v>
          </cell>
          <cell r="M37">
            <v>3.5999999999999999E-3</v>
          </cell>
          <cell r="N37">
            <v>1E-3</v>
          </cell>
        </row>
        <row r="38">
          <cell r="I38">
            <v>9.6509500000000017</v>
          </cell>
          <cell r="J38">
            <v>0.18861166666666668</v>
          </cell>
          <cell r="N38">
            <v>9.2680999999999987</v>
          </cell>
          <cell r="O38">
            <v>0.16849999999999998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Индексы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B11" t="str">
            <v>2011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10">
          <cell r="F10" t="str">
            <v>Дальневосточная дирекция по энергообеспечению – СП Трансэнерго - филиала ОАО "РЖД"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E2" t="str">
            <v>да</v>
          </cell>
        </row>
        <row r="3">
          <cell r="E3" t="str">
            <v>нет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11">
        <row r="33">
          <cell r="A33" t="str">
            <v>Дальневосточная дирекция по энергообеспечению – СП Трансэнерго - филиала ОАО "РЖД"</v>
          </cell>
          <cell r="AN33" t="str">
            <v>Общество с ограниченной ответственностью "Свет"</v>
          </cell>
        </row>
        <row r="34">
          <cell r="A34" t="str">
            <v>ЗАО "Энергетик"</v>
          </cell>
          <cell r="AN34" t="str">
            <v>ООО "Сервис Транспорт"</v>
          </cell>
        </row>
        <row r="35">
          <cell r="A35" t="str">
            <v>МУ "Тайга"</v>
          </cell>
          <cell r="AN35" t="str">
            <v>ООО "Энергокомфорт" Амур</v>
          </cell>
        </row>
        <row r="36">
          <cell r="A36" t="str">
            <v>МУП "Горэлектротеплосеть" г.Тында</v>
          </cell>
          <cell r="AN36" t="str">
            <v>Оптовый рынок</v>
          </cell>
        </row>
        <row r="37">
          <cell r="A37" t="str">
            <v>МУП "Теплоэнергосервис" с.Ромны</v>
          </cell>
          <cell r="AN37" t="str">
            <v>филиал ОАО "ДЭК" "Амурэнергосбыт"</v>
          </cell>
        </row>
        <row r="38">
          <cell r="A38" t="str">
            <v>МУП "Электросети" ЗАТО Углегорск</v>
          </cell>
        </row>
        <row r="39">
          <cell r="A39" t="str">
            <v>МУП "Электротеплосеть г. Белогорска"</v>
          </cell>
        </row>
        <row r="40">
          <cell r="A40" t="str">
            <v>МУП "Энергоресурс"</v>
          </cell>
        </row>
        <row r="41">
          <cell r="A41" t="str">
            <v>ОАО " Амурские коммунальные системы"</v>
          </cell>
        </row>
        <row r="42">
          <cell r="A42" t="str">
            <v>ОАО "28 электрическая сеть"</v>
          </cell>
        </row>
        <row r="43">
          <cell r="A43" t="str">
            <v>ОАО "Амурагропромэнерго"</v>
          </cell>
        </row>
        <row r="44">
          <cell r="A44" t="str">
            <v>ОАО "Дальневосточная распределительная сетевая компания"</v>
          </cell>
        </row>
        <row r="45">
          <cell r="A45" t="str">
            <v>ОАО "Облкоммунсервис"</v>
          </cell>
        </row>
        <row r="46">
          <cell r="A46" t="str">
            <v>ОАО "Прииск Соловьевский"</v>
          </cell>
        </row>
        <row r="47">
          <cell r="A47" t="str">
            <v>ОАО "Российские железные дороги"</v>
          </cell>
        </row>
        <row r="48">
          <cell r="A48" t="str">
            <v>Общество с ограниченной ответственностью "Свет"</v>
          </cell>
        </row>
        <row r="49">
          <cell r="A49" t="str">
            <v>ООО " Энергетик"</v>
          </cell>
        </row>
        <row r="50">
          <cell r="A50" t="str">
            <v>ООО "Комбинат Восточный плюс"</v>
          </cell>
        </row>
        <row r="51">
          <cell r="A51" t="str">
            <v>ООО "Районные электрические сети"</v>
          </cell>
        </row>
        <row r="52">
          <cell r="A52" t="str">
            <v>ООО "Сервис Транспорт"</v>
          </cell>
        </row>
        <row r="53">
          <cell r="A53" t="str">
            <v>ООО "Трансэнерго"</v>
          </cell>
        </row>
      </sheetData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 refreshError="1">
        <row r="10">
          <cell r="F10" t="str">
            <v>Дальневосточная дирекция по энергообеспечению – СП Трансэнерго - филиала ОАО "РЖД"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3 сторонние"/>
      <sheetName val="4"/>
      <sheetName val="4 сторонние"/>
      <sheetName val="5"/>
      <sheetName val="5 сторонние"/>
      <sheetName val="П1.6"/>
      <sheetName val="1.30 год"/>
      <sheetName val="1.30 полугодия"/>
      <sheetName val="P2.1"/>
      <sheetName val="P2.2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Форма 3.1"/>
      <sheetName val="П1.30"/>
      <sheetName val="П1.4"/>
      <sheetName val="П1.5"/>
      <sheetName val="Прямые договоры с потребителями"/>
      <sheetName val="Договоры взаиморасчёта"/>
      <sheetName val="Проверка"/>
      <sheetName val="modProv"/>
      <sheetName val="TEHSHEET"/>
      <sheetName val="REESTR_ORG"/>
      <sheetName val="REESTR"/>
      <sheetName val="tech"/>
    </sheetNames>
    <sheetDataSet>
      <sheetData sheetId="0">
        <row r="2">
          <cell r="O2" t="str">
            <v>Версия 1.0</v>
          </cell>
        </row>
      </sheetData>
      <sheetData sheetId="1">
        <row r="6">
          <cell r="F6" t="str">
            <v>Амурская область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>
        <row r="2">
          <cell r="C2">
            <v>2008</v>
          </cell>
        </row>
        <row r="3">
          <cell r="C3">
            <v>2009</v>
          </cell>
        </row>
        <row r="4">
          <cell r="C4">
            <v>2010</v>
          </cell>
        </row>
        <row r="5">
          <cell r="C5">
            <v>2011</v>
          </cell>
        </row>
        <row r="6">
          <cell r="C6">
            <v>2012</v>
          </cell>
        </row>
        <row r="7">
          <cell r="C7">
            <v>2013</v>
          </cell>
        </row>
        <row r="8">
          <cell r="C8">
            <v>2014</v>
          </cell>
        </row>
        <row r="9">
          <cell r="C9">
            <v>2015</v>
          </cell>
        </row>
        <row r="10">
          <cell r="C10">
            <v>2016</v>
          </cell>
        </row>
        <row r="11">
          <cell r="C11">
            <v>2017</v>
          </cell>
        </row>
        <row r="12">
          <cell r="C12">
            <v>2018</v>
          </cell>
        </row>
        <row r="13">
          <cell r="C13">
            <v>2019</v>
          </cell>
        </row>
        <row r="23">
          <cell r="G23" t="str">
            <v>Конечный потребитель №1</v>
          </cell>
        </row>
        <row r="24">
          <cell r="G24" t="str">
            <v>Конечный потребитель №2</v>
          </cell>
        </row>
        <row r="25">
          <cell r="G25" t="str">
            <v>Конечный потребитель №3</v>
          </cell>
        </row>
        <row r="26">
          <cell r="G26" t="str">
            <v>Конечный потребитель №4</v>
          </cell>
        </row>
        <row r="27">
          <cell r="G27" t="str">
            <v>Конечный потребитель №5</v>
          </cell>
        </row>
        <row r="28">
          <cell r="G28" t="str">
            <v>Конечный потребитель №6</v>
          </cell>
        </row>
        <row r="29">
          <cell r="G29" t="str">
            <v>Конечный потребитель №7</v>
          </cell>
        </row>
        <row r="30">
          <cell r="G30" t="str">
            <v>Конечный потребитель №8</v>
          </cell>
        </row>
        <row r="31">
          <cell r="G31" t="str">
            <v>Конечный потребитель №9</v>
          </cell>
        </row>
        <row r="32">
          <cell r="G32" t="str">
            <v>Конечный потребитель №10</v>
          </cell>
        </row>
        <row r="33">
          <cell r="G33" t="str">
            <v>Конечный потребитель №11</v>
          </cell>
        </row>
        <row r="34">
          <cell r="G34" t="str">
            <v>Конечный потребитель №12</v>
          </cell>
        </row>
        <row r="35">
          <cell r="G35" t="str">
            <v>Конечный потребитель №13</v>
          </cell>
        </row>
        <row r="36">
          <cell r="G36" t="str">
            <v>Конечный потребитель №14</v>
          </cell>
        </row>
        <row r="37">
          <cell r="G37" t="str">
            <v>Конечный потребитель №15</v>
          </cell>
        </row>
        <row r="38">
          <cell r="G38" t="str">
            <v>Конечный потребитель №16</v>
          </cell>
        </row>
        <row r="39">
          <cell r="G39" t="str">
            <v>Конечный потребитель №17</v>
          </cell>
        </row>
        <row r="40">
          <cell r="G40" t="str">
            <v>Конечный потребитель №18</v>
          </cell>
        </row>
        <row r="41">
          <cell r="G41" t="str">
            <v>Конечный потребитель №19</v>
          </cell>
        </row>
        <row r="42">
          <cell r="G42" t="str">
            <v>Конечный потребитель №20</v>
          </cell>
        </row>
      </sheetData>
      <sheetData sheetId="11">
        <row r="33">
          <cell r="H33" t="str">
            <v>Общество с ограниченной ответственностью "Свет"</v>
          </cell>
          <cell r="AR33" t="str">
            <v>Общество с ограниченной ответственностью "Свет"</v>
          </cell>
        </row>
        <row r="34">
          <cell r="H34" t="str">
            <v>ООО "Сервис Транспорт"</v>
          </cell>
          <cell r="AR34" t="str">
            <v>ООО "Сервис Транспорт"</v>
          </cell>
        </row>
        <row r="35">
          <cell r="H35" t="str">
            <v>ООО "Энергокомфорт" Амур</v>
          </cell>
          <cell r="AR35" t="str">
            <v>ООО "Энергокомфорт" Амур</v>
          </cell>
        </row>
        <row r="36">
          <cell r="H36" t="str">
            <v>филиал ОАО "ДЭК" "Амурэнергосбыт"</v>
          </cell>
          <cell r="AR36" t="str">
            <v>Прочие конечные потребители</v>
          </cell>
        </row>
        <row r="37">
          <cell r="AR37" t="str">
            <v>филиал ОАО "ДЭК" "Амурэнергосбыт"</v>
          </cell>
        </row>
      </sheetData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969"/>
  <sheetViews>
    <sheetView tabSelected="1" topLeftCell="C1" zoomScale="70" zoomScaleNormal="70" workbookViewId="0">
      <selection activeCell="D37" sqref="D37"/>
    </sheetView>
  </sheetViews>
  <sheetFormatPr defaultColWidth="14.42578125" defaultRowHeight="15"/>
  <cols>
    <col min="1" max="2" width="8" hidden="1" customWidth="1"/>
    <col min="3" max="3" width="6.5703125" customWidth="1"/>
    <col min="4" max="4" width="41" customWidth="1"/>
    <col min="5" max="5" width="10.42578125" customWidth="1"/>
    <col min="6" max="6" width="8.7109375" customWidth="1"/>
    <col min="7" max="7" width="7.85546875" customWidth="1"/>
    <col min="8" max="8" width="9.7109375" customWidth="1"/>
    <col min="9" max="9" width="9.85546875" customWidth="1"/>
    <col min="10" max="10" width="11" customWidth="1"/>
    <col min="11" max="11" width="8.7109375" customWidth="1"/>
    <col min="12" max="12" width="8.28515625" customWidth="1"/>
    <col min="13" max="13" width="9.7109375" customWidth="1"/>
    <col min="14" max="14" width="10.42578125" customWidth="1"/>
    <col min="15" max="15" width="11" customWidth="1"/>
    <col min="16" max="16" width="9" customWidth="1"/>
    <col min="17" max="17" width="9.140625" customWidth="1"/>
    <col min="18" max="18" width="10.28515625" customWidth="1"/>
    <col min="19" max="19" width="9.85546875" customWidth="1"/>
    <col min="20" max="20" width="8" customWidth="1"/>
    <col min="21" max="21" width="11.140625" customWidth="1"/>
    <col min="22" max="24" width="8" customWidth="1"/>
  </cols>
  <sheetData>
    <row r="1" spans="1:24" ht="82.5" customHeight="1">
      <c r="A1" s="1"/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2"/>
      <c r="V1" s="2"/>
      <c r="W1" s="2"/>
      <c r="X1" s="2"/>
    </row>
    <row r="2" spans="1:24" ht="23.25" customHeight="1">
      <c r="A2" s="1"/>
      <c r="B2" s="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2"/>
      <c r="V2" s="2"/>
      <c r="W2" s="2"/>
      <c r="X2" s="2"/>
    </row>
    <row r="3" spans="1:24" ht="8.25" customHeight="1">
      <c r="A3" s="1"/>
      <c r="B3" s="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2"/>
      <c r="V3" s="2"/>
      <c r="W3" s="2"/>
      <c r="X3" s="2"/>
    </row>
    <row r="4" spans="1:24" ht="14.25" customHeight="1">
      <c r="A4" s="1"/>
      <c r="B4" s="1"/>
      <c r="C4" s="2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/>
      <c r="U4" s="2"/>
      <c r="V4" s="2"/>
      <c r="W4" s="2"/>
      <c r="X4" s="2"/>
    </row>
    <row r="5" spans="1:24" ht="18.75" customHeight="1">
      <c r="A5" s="1"/>
      <c r="B5" s="1"/>
      <c r="C5" s="2"/>
      <c r="D5" s="6" t="s">
        <v>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7" t="s">
        <v>2</v>
      </c>
      <c r="T5" s="4"/>
      <c r="U5" s="2"/>
      <c r="V5" s="2"/>
      <c r="W5" s="2"/>
      <c r="X5" s="2"/>
    </row>
    <row r="6" spans="1:24" ht="15" customHeight="1" thickBot="1">
      <c r="A6" s="1"/>
      <c r="B6" s="1"/>
      <c r="C6" s="8"/>
      <c r="D6" s="9" t="s">
        <v>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4"/>
      <c r="U6" s="2"/>
      <c r="V6" s="2"/>
      <c r="W6" s="2"/>
      <c r="X6" s="2"/>
    </row>
    <row r="7" spans="1:24" ht="15" customHeight="1">
      <c r="A7" s="1"/>
      <c r="B7" s="1"/>
      <c r="C7" s="11" t="s">
        <v>4</v>
      </c>
      <c r="D7" s="12" t="s">
        <v>5</v>
      </c>
      <c r="E7" s="13" t="s">
        <v>6</v>
      </c>
      <c r="F7" s="14"/>
      <c r="G7" s="14"/>
      <c r="H7" s="14"/>
      <c r="I7" s="15"/>
      <c r="J7" s="13" t="s">
        <v>7</v>
      </c>
      <c r="K7" s="14"/>
      <c r="L7" s="14"/>
      <c r="M7" s="14"/>
      <c r="N7" s="15"/>
      <c r="O7" s="13" t="s">
        <v>8</v>
      </c>
      <c r="P7" s="14"/>
      <c r="Q7" s="14"/>
      <c r="R7" s="14"/>
      <c r="S7" s="15"/>
      <c r="T7" s="4"/>
      <c r="U7" s="2"/>
      <c r="V7" s="2"/>
      <c r="W7" s="2"/>
      <c r="X7" s="2"/>
    </row>
    <row r="8" spans="1:24" ht="15" customHeight="1" thickBot="1">
      <c r="A8" s="1"/>
      <c r="B8" s="1"/>
      <c r="C8" s="16"/>
      <c r="D8" s="17"/>
      <c r="E8" s="18" t="s">
        <v>9</v>
      </c>
      <c r="F8" s="19" t="s">
        <v>10</v>
      </c>
      <c r="G8" s="19" t="s">
        <v>11</v>
      </c>
      <c r="H8" s="19" t="s">
        <v>12</v>
      </c>
      <c r="I8" s="20" t="s">
        <v>13</v>
      </c>
      <c r="J8" s="18" t="s">
        <v>9</v>
      </c>
      <c r="K8" s="19" t="s">
        <v>10</v>
      </c>
      <c r="L8" s="19" t="s">
        <v>11</v>
      </c>
      <c r="M8" s="19" t="s">
        <v>12</v>
      </c>
      <c r="N8" s="20" t="s">
        <v>13</v>
      </c>
      <c r="O8" s="18" t="s">
        <v>9</v>
      </c>
      <c r="P8" s="19" t="s">
        <v>10</v>
      </c>
      <c r="Q8" s="19" t="s">
        <v>11</v>
      </c>
      <c r="R8" s="19" t="s">
        <v>12</v>
      </c>
      <c r="S8" s="20" t="s">
        <v>13</v>
      </c>
      <c r="T8" s="4"/>
      <c r="U8" s="2"/>
      <c r="V8" s="2"/>
      <c r="W8" s="2"/>
      <c r="X8" s="2"/>
    </row>
    <row r="9" spans="1:24" ht="15" customHeight="1" thickBot="1">
      <c r="A9" s="1"/>
      <c r="B9" s="1"/>
      <c r="C9" s="21">
        <v>1</v>
      </c>
      <c r="D9" s="22">
        <f t="shared" ref="D9:S9" si="0">C9+1</f>
        <v>2</v>
      </c>
      <c r="E9" s="22">
        <f t="shared" si="0"/>
        <v>3</v>
      </c>
      <c r="F9" s="22">
        <f t="shared" si="0"/>
        <v>4</v>
      </c>
      <c r="G9" s="22">
        <f t="shared" si="0"/>
        <v>5</v>
      </c>
      <c r="H9" s="22">
        <f t="shared" si="0"/>
        <v>6</v>
      </c>
      <c r="I9" s="22">
        <f t="shared" si="0"/>
        <v>7</v>
      </c>
      <c r="J9" s="22">
        <f t="shared" si="0"/>
        <v>8</v>
      </c>
      <c r="K9" s="22">
        <f t="shared" si="0"/>
        <v>9</v>
      </c>
      <c r="L9" s="22">
        <f t="shared" si="0"/>
        <v>10</v>
      </c>
      <c r="M9" s="22">
        <f t="shared" si="0"/>
        <v>11</v>
      </c>
      <c r="N9" s="22">
        <f t="shared" si="0"/>
        <v>12</v>
      </c>
      <c r="O9" s="22">
        <f t="shared" si="0"/>
        <v>13</v>
      </c>
      <c r="P9" s="22">
        <f t="shared" si="0"/>
        <v>14</v>
      </c>
      <c r="Q9" s="22">
        <f t="shared" si="0"/>
        <v>15</v>
      </c>
      <c r="R9" s="22">
        <f t="shared" si="0"/>
        <v>16</v>
      </c>
      <c r="S9" s="22">
        <f t="shared" si="0"/>
        <v>17</v>
      </c>
      <c r="T9" s="4"/>
      <c r="U9" s="2"/>
      <c r="V9" s="2"/>
      <c r="W9" s="2"/>
      <c r="X9" s="2"/>
    </row>
    <row r="10" spans="1:24" ht="15" customHeight="1">
      <c r="A10" s="1"/>
      <c r="B10" s="1"/>
      <c r="C10" s="23" t="s">
        <v>14</v>
      </c>
      <c r="D10" s="24" t="s">
        <v>15</v>
      </c>
      <c r="E10" s="25">
        <f>E16+E17+E18</f>
        <v>168.52966666666669</v>
      </c>
      <c r="F10" s="26">
        <f>F16+F17+F18</f>
        <v>151.28421666666668</v>
      </c>
      <c r="G10" s="26">
        <f>G11+G16+G17+G18</f>
        <v>2.6244666666666667</v>
      </c>
      <c r="H10" s="26">
        <f>H11+H16+H17+H18</f>
        <v>168.44741666666667</v>
      </c>
      <c r="I10" s="26">
        <f>I11+I16+I17+I18</f>
        <v>88.235612000000032</v>
      </c>
      <c r="J10" s="25">
        <f>J16+J17+J18</f>
        <v>164.483</v>
      </c>
      <c r="K10" s="26">
        <f>K16+K17+K18</f>
        <v>147.06489999999999</v>
      </c>
      <c r="L10" s="26">
        <f>L11+L16+L17+L18</f>
        <v>2.9584000000000001</v>
      </c>
      <c r="M10" s="26">
        <f>M11+M16+M17+M18</f>
        <v>164.41229999999999</v>
      </c>
      <c r="N10" s="26">
        <f>N11+N16+N17+N18</f>
        <v>86.10029999999999</v>
      </c>
      <c r="O10" s="25">
        <f>O16+O17+O18</f>
        <v>166.50633333333334</v>
      </c>
      <c r="P10" s="26">
        <f>P16+P17+P18</f>
        <v>149.17455833333332</v>
      </c>
      <c r="Q10" s="26">
        <f>Q11+Q16+Q17+Q18</f>
        <v>2.7914333333333334</v>
      </c>
      <c r="R10" s="26">
        <f>R11+R16+R17+R18</f>
        <v>166.42985833333336</v>
      </c>
      <c r="S10" s="27">
        <f>S11+S16+S17+S18</f>
        <v>87.167956000000004</v>
      </c>
      <c r="T10" s="4"/>
      <c r="U10" s="2"/>
      <c r="V10" s="2"/>
      <c r="W10" s="2"/>
      <c r="X10" s="2"/>
    </row>
    <row r="11" spans="1:24" ht="15" customHeight="1">
      <c r="A11" s="1"/>
      <c r="B11" s="1"/>
      <c r="C11" s="28" t="s">
        <v>16</v>
      </c>
      <c r="D11" s="29" t="s">
        <v>17</v>
      </c>
      <c r="E11" s="25">
        <f>F11+G11+H11+I11</f>
        <v>242.06204533333337</v>
      </c>
      <c r="F11" s="30"/>
      <c r="G11" s="30"/>
      <c r="H11" s="30">
        <f>H12+H13</f>
        <v>153.82643333333334</v>
      </c>
      <c r="I11" s="31">
        <f>I13+I14</f>
        <v>88.235612000000032</v>
      </c>
      <c r="J11" s="25">
        <f>K11+L11+M11+N11</f>
        <v>236.05289999999997</v>
      </c>
      <c r="K11" s="30"/>
      <c r="L11" s="30"/>
      <c r="M11" s="30">
        <f>M12+M13</f>
        <v>149.95259999999999</v>
      </c>
      <c r="N11" s="31">
        <f>N13+N14</f>
        <v>86.10029999999999</v>
      </c>
      <c r="O11" s="25">
        <f>P11+Q11+R11+S11</f>
        <v>239.05747266666668</v>
      </c>
      <c r="P11" s="30"/>
      <c r="Q11" s="30"/>
      <c r="R11" s="30">
        <f>R12+R13</f>
        <v>151.88951666666668</v>
      </c>
      <c r="S11" s="31">
        <f>S13+S14</f>
        <v>87.167956000000004</v>
      </c>
      <c r="T11" s="4"/>
      <c r="U11" s="2"/>
      <c r="V11" s="2"/>
      <c r="W11" s="2"/>
      <c r="X11" s="2"/>
    </row>
    <row r="12" spans="1:24" ht="15" customHeight="1">
      <c r="A12" s="1"/>
      <c r="B12" s="1"/>
      <c r="C12" s="28" t="s">
        <v>18</v>
      </c>
      <c r="D12" s="29" t="s">
        <v>10</v>
      </c>
      <c r="E12" s="25">
        <f>F12+G12+H12+I12</f>
        <v>151.21071666666668</v>
      </c>
      <c r="F12" s="30"/>
      <c r="G12" s="30"/>
      <c r="H12" s="32">
        <f>'[1]Приложение 1.2 '!I17</f>
        <v>151.21071666666668</v>
      </c>
      <c r="I12" s="31"/>
      <c r="J12" s="25">
        <f>K12+L12+M12+N12</f>
        <v>146.99779999999998</v>
      </c>
      <c r="K12" s="30"/>
      <c r="L12" s="30"/>
      <c r="M12" s="32">
        <f>'[1]Приложение 1.2 '!N17</f>
        <v>146.99779999999998</v>
      </c>
      <c r="N12" s="31"/>
      <c r="O12" s="25">
        <f>P12+Q12+R12+S12</f>
        <v>149.10425833333335</v>
      </c>
      <c r="P12" s="30"/>
      <c r="Q12" s="30"/>
      <c r="R12" s="30">
        <f>(H12+M12)/2</f>
        <v>149.10425833333335</v>
      </c>
      <c r="S12" s="31"/>
      <c r="T12" s="4"/>
      <c r="U12" s="2"/>
      <c r="V12" s="2"/>
      <c r="W12" s="2"/>
      <c r="X12" s="2"/>
    </row>
    <row r="13" spans="1:24" ht="15.75" customHeight="1">
      <c r="A13" s="1"/>
      <c r="B13" s="1"/>
      <c r="C13" s="28" t="s">
        <v>19</v>
      </c>
      <c r="D13" s="29" t="s">
        <v>20</v>
      </c>
      <c r="E13" s="25">
        <f>F13+G13+H13+I13</f>
        <v>2.6157166666666667</v>
      </c>
      <c r="F13" s="30"/>
      <c r="G13" s="30"/>
      <c r="H13" s="32">
        <f>'[1]Приложение 1.2 '!I18</f>
        <v>2.6157166666666667</v>
      </c>
      <c r="I13" s="31"/>
      <c r="J13" s="25">
        <f>K13+L13+M13+N13</f>
        <v>2.9548000000000001</v>
      </c>
      <c r="K13" s="30"/>
      <c r="L13" s="30"/>
      <c r="M13" s="32">
        <f>'[1]Приложение 1.2 '!N18</f>
        <v>2.9548000000000001</v>
      </c>
      <c r="N13" s="31"/>
      <c r="O13" s="25">
        <f>P13+Q13+R13+S13</f>
        <v>2.7852583333333332</v>
      </c>
      <c r="P13" s="30"/>
      <c r="Q13" s="30"/>
      <c r="R13" s="30">
        <f>(H13+M13)/2</f>
        <v>2.7852583333333332</v>
      </c>
      <c r="S13" s="31"/>
      <c r="T13" s="4"/>
      <c r="U13" s="2"/>
      <c r="V13" s="2"/>
      <c r="W13" s="2"/>
      <c r="X13" s="2"/>
    </row>
    <row r="14" spans="1:24" ht="14.25" customHeight="1">
      <c r="A14" s="1"/>
      <c r="B14" s="1"/>
      <c r="C14" s="28" t="s">
        <v>21</v>
      </c>
      <c r="D14" s="29" t="s">
        <v>22</v>
      </c>
      <c r="E14" s="25">
        <f>F14+G14+H14+I14</f>
        <v>88.235612000000032</v>
      </c>
      <c r="F14" s="30"/>
      <c r="G14" s="30"/>
      <c r="H14" s="30"/>
      <c r="I14" s="33">
        <f>'[1]Приложение 1.2 '!J19</f>
        <v>88.235612000000032</v>
      </c>
      <c r="J14" s="25">
        <f>K14+L14+M14+N14</f>
        <v>86.10029999999999</v>
      </c>
      <c r="K14" s="30"/>
      <c r="L14" s="30"/>
      <c r="M14" s="30"/>
      <c r="N14" s="33">
        <f>'[1]Приложение 1.2 '!O19</f>
        <v>86.10029999999999</v>
      </c>
      <c r="O14" s="25">
        <f>P14+Q14+R14+S14</f>
        <v>87.167956000000004</v>
      </c>
      <c r="P14" s="30"/>
      <c r="Q14" s="30"/>
      <c r="R14" s="30"/>
      <c r="S14" s="31">
        <f>(I14+N14)/2</f>
        <v>87.167956000000004</v>
      </c>
      <c r="T14" s="4"/>
      <c r="U14" s="2"/>
      <c r="V14" s="2"/>
      <c r="W14" s="2"/>
      <c r="X14" s="2"/>
    </row>
    <row r="15" spans="1:24" ht="14.25" customHeight="1">
      <c r="A15" s="1"/>
      <c r="B15" s="1"/>
      <c r="C15" s="28"/>
      <c r="D15" s="29" t="s">
        <v>23</v>
      </c>
      <c r="E15" s="25"/>
      <c r="F15" s="30"/>
      <c r="G15" s="30"/>
      <c r="H15" s="30"/>
      <c r="I15" s="31"/>
      <c r="J15" s="25"/>
      <c r="K15" s="30"/>
      <c r="L15" s="30"/>
      <c r="M15" s="30"/>
      <c r="N15" s="31"/>
      <c r="O15" s="25"/>
      <c r="P15" s="30"/>
      <c r="Q15" s="30"/>
      <c r="R15" s="30"/>
      <c r="S15" s="31"/>
      <c r="T15" s="4"/>
      <c r="U15" s="2"/>
      <c r="V15" s="2"/>
      <c r="W15" s="2"/>
      <c r="X15" s="2"/>
    </row>
    <row r="16" spans="1:24" ht="15.75" customHeight="1">
      <c r="A16" s="1"/>
      <c r="B16" s="1"/>
      <c r="C16" s="28" t="s">
        <v>24</v>
      </c>
      <c r="D16" s="29" t="s">
        <v>25</v>
      </c>
      <c r="E16" s="25"/>
      <c r="F16" s="30"/>
      <c r="G16" s="30"/>
      <c r="H16" s="30"/>
      <c r="I16" s="30"/>
      <c r="J16" s="25"/>
      <c r="K16" s="30"/>
      <c r="L16" s="30"/>
      <c r="M16" s="30"/>
      <c r="N16" s="30"/>
      <c r="O16" s="25"/>
      <c r="P16" s="30"/>
      <c r="Q16" s="30"/>
      <c r="R16" s="30"/>
      <c r="S16" s="31"/>
      <c r="T16" s="4"/>
      <c r="U16" s="2"/>
      <c r="V16" s="2"/>
      <c r="W16" s="2"/>
      <c r="X16" s="2"/>
    </row>
    <row r="17" spans="1:24" ht="15.75" customHeight="1">
      <c r="A17" s="1"/>
      <c r="B17" s="1"/>
      <c r="C17" s="28" t="s">
        <v>26</v>
      </c>
      <c r="D17" s="29" t="s">
        <v>27</v>
      </c>
      <c r="E17" s="25">
        <f>F17+G17+H17+I17</f>
        <v>168.52966666666669</v>
      </c>
      <c r="F17" s="32">
        <f>'[1]Приложение 1.2 '!G22</f>
        <v>151.28421666666668</v>
      </c>
      <c r="G17" s="32">
        <f>'[1]Приложение 1.2 '!H22</f>
        <v>2.6244666666666667</v>
      </c>
      <c r="H17" s="32">
        <f>'[1]Приложение 1.2 '!I22</f>
        <v>14.620983333333333</v>
      </c>
      <c r="I17" s="30"/>
      <c r="J17" s="25">
        <f>K17+L17+M17+N17</f>
        <v>164.483</v>
      </c>
      <c r="K17" s="32">
        <f>'[1]Приложение 1.2 '!L22</f>
        <v>147.06489999999999</v>
      </c>
      <c r="L17" s="32">
        <f>'[1]Приложение 1.2 '!M22</f>
        <v>2.9584000000000001</v>
      </c>
      <c r="M17" s="32">
        <f>'[1]Приложение 1.2 '!N22</f>
        <v>14.4597</v>
      </c>
      <c r="N17" s="30"/>
      <c r="O17" s="25">
        <f>P17+Q17+R17+S17</f>
        <v>166.50633333333334</v>
      </c>
      <c r="P17" s="30">
        <f>(F17+K17)/2</f>
        <v>149.17455833333332</v>
      </c>
      <c r="Q17" s="30">
        <f>(G17+L17)/2</f>
        <v>2.7914333333333334</v>
      </c>
      <c r="R17" s="30">
        <f>(H17+M17)/2</f>
        <v>14.540341666666666</v>
      </c>
      <c r="S17" s="31"/>
      <c r="T17" s="4"/>
      <c r="U17" s="2"/>
      <c r="V17" s="2"/>
      <c r="W17" s="2"/>
      <c r="X17" s="2"/>
    </row>
    <row r="18" spans="1:24" ht="24.75" customHeight="1" thickBot="1">
      <c r="A18" s="1"/>
      <c r="B18" s="1"/>
      <c r="C18" s="34" t="s">
        <v>28</v>
      </c>
      <c r="D18" s="35" t="s">
        <v>29</v>
      </c>
      <c r="E18" s="36"/>
      <c r="F18" s="37"/>
      <c r="G18" s="37"/>
      <c r="H18" s="37"/>
      <c r="I18" s="37"/>
      <c r="J18" s="36"/>
      <c r="K18" s="37"/>
      <c r="L18" s="37"/>
      <c r="M18" s="37"/>
      <c r="N18" s="37"/>
      <c r="O18" s="36"/>
      <c r="P18" s="37"/>
      <c r="Q18" s="37"/>
      <c r="R18" s="37"/>
      <c r="S18" s="38"/>
      <c r="T18" s="4"/>
      <c r="U18" s="2"/>
      <c r="V18" s="2"/>
      <c r="W18" s="2"/>
      <c r="X18" s="2"/>
    </row>
    <row r="19" spans="1:24" ht="14.25" customHeight="1">
      <c r="A19" s="1"/>
      <c r="B19" s="1"/>
      <c r="C19" s="23" t="s">
        <v>30</v>
      </c>
      <c r="D19" s="24" t="s">
        <v>31</v>
      </c>
      <c r="E19" s="39">
        <f>F19+G19+H19+I19</f>
        <v>14.694050000000001</v>
      </c>
      <c r="F19" s="26"/>
      <c r="G19" s="26"/>
      <c r="H19" s="26">
        <f>H21+H22</f>
        <v>5.3788666666666662</v>
      </c>
      <c r="I19" s="27">
        <f>I21+I22</f>
        <v>9.3151833333333336</v>
      </c>
      <c r="J19" s="39">
        <f>K19+L19+M19+N19</f>
        <v>16.685600000000001</v>
      </c>
      <c r="K19" s="26"/>
      <c r="L19" s="26"/>
      <c r="M19" s="26">
        <f>M21+M22</f>
        <v>5.1932</v>
      </c>
      <c r="N19" s="27">
        <f>N21+N22</f>
        <v>11.4924</v>
      </c>
      <c r="O19" s="39">
        <f>P19+Q19+R19+S19</f>
        <v>15.689824999999999</v>
      </c>
      <c r="P19" s="26"/>
      <c r="Q19" s="26"/>
      <c r="R19" s="26">
        <f>R21+R22</f>
        <v>5.2860333333333331</v>
      </c>
      <c r="S19" s="27">
        <f>S21+S22</f>
        <v>10.403791666666667</v>
      </c>
      <c r="T19" s="4"/>
      <c r="U19" s="2"/>
      <c r="V19" s="2"/>
      <c r="W19" s="2"/>
      <c r="X19" s="2"/>
    </row>
    <row r="20" spans="1:24" ht="14.25" customHeight="1">
      <c r="A20" s="1"/>
      <c r="B20" s="1"/>
      <c r="C20" s="28"/>
      <c r="D20" s="29" t="s">
        <v>32</v>
      </c>
      <c r="E20" s="40">
        <f>IF(E10=0,0,E19/E10)</f>
        <v>8.7189693604884599E-2</v>
      </c>
      <c r="F20" s="30"/>
      <c r="G20" s="30"/>
      <c r="H20" s="41">
        <f>IF(H10=0,0,H19/H10)</f>
        <v>3.1932022307653872E-2</v>
      </c>
      <c r="I20" s="41">
        <f>IF(I10=0,0,I19/I10)</f>
        <v>0.10557169743814245</v>
      </c>
      <c r="J20" s="40">
        <f>IF(J10=0,0,J19/J10)</f>
        <v>0.10144270228534256</v>
      </c>
      <c r="K20" s="42"/>
      <c r="L20" s="30"/>
      <c r="M20" s="41">
        <f>IF(M10=0,0,M19/M10)</f>
        <v>3.1586444566495335E-2</v>
      </c>
      <c r="N20" s="43">
        <f>IF(N10=0,0,N19/N10)</f>
        <v>0.13347688684011555</v>
      </c>
      <c r="O20" s="30">
        <f>IF(O10=0,0,O19/O10)</f>
        <v>9.4229598874116888E-2</v>
      </c>
      <c r="P20" s="30"/>
      <c r="Q20" s="30"/>
      <c r="R20" s="30">
        <f>IF(R10=0,0,R19/R10)</f>
        <v>3.1761328083006732E-2</v>
      </c>
      <c r="S20" s="31">
        <f>IF(S10=0,0,S19/S10*100)</f>
        <v>11.935339709774388</v>
      </c>
      <c r="T20" s="4"/>
      <c r="U20" s="2"/>
      <c r="V20" s="2"/>
      <c r="W20" s="2"/>
      <c r="X20" s="2"/>
    </row>
    <row r="21" spans="1:24" ht="15" customHeight="1">
      <c r="A21" s="1"/>
      <c r="B21" s="1"/>
      <c r="C21" s="28" t="s">
        <v>33</v>
      </c>
      <c r="D21" s="29" t="s">
        <v>34</v>
      </c>
      <c r="E21" s="25">
        <f>F21+G21+H21+I21</f>
        <v>14.694050000000001</v>
      </c>
      <c r="F21" s="30"/>
      <c r="G21" s="30"/>
      <c r="H21" s="32">
        <f>'[1]Приложение 1.2 '!I26</f>
        <v>5.3788666666666662</v>
      </c>
      <c r="I21" s="32">
        <f>'[1]Приложение 1.2 '!J26</f>
        <v>9.3151833333333336</v>
      </c>
      <c r="J21" s="25">
        <f>K21+L21+M21+N21</f>
        <v>16.685600000000001</v>
      </c>
      <c r="K21" s="30"/>
      <c r="L21" s="30"/>
      <c r="M21" s="32">
        <f>'[1]Приложение 1.2 '!N26</f>
        <v>5.1932</v>
      </c>
      <c r="N21" s="33">
        <f>'[1]Приложение 1.2 '!O26</f>
        <v>11.4924</v>
      </c>
      <c r="O21" s="25">
        <f>P21+Q21+R21+S21</f>
        <v>15.689824999999999</v>
      </c>
      <c r="P21" s="30"/>
      <c r="Q21" s="30"/>
      <c r="R21" s="30">
        <f>(H21+M21)/2</f>
        <v>5.2860333333333331</v>
      </c>
      <c r="S21" s="31">
        <f>(I21+N21)/2</f>
        <v>10.403791666666667</v>
      </c>
      <c r="T21" s="4"/>
      <c r="U21" s="2"/>
      <c r="V21" s="2"/>
      <c r="W21" s="2"/>
      <c r="X21" s="2"/>
    </row>
    <row r="22" spans="1:24" ht="14.25" customHeight="1" thickBot="1">
      <c r="A22" s="1"/>
      <c r="B22" s="1"/>
      <c r="C22" s="34" t="s">
        <v>35</v>
      </c>
      <c r="D22" s="35" t="s">
        <v>36</v>
      </c>
      <c r="E22" s="36"/>
      <c r="F22" s="37"/>
      <c r="G22" s="37"/>
      <c r="H22" s="37"/>
      <c r="I22" s="38"/>
      <c r="J22" s="36"/>
      <c r="K22" s="37"/>
      <c r="L22" s="37"/>
      <c r="M22" s="37"/>
      <c r="N22" s="38"/>
      <c r="O22" s="36"/>
      <c r="P22" s="37"/>
      <c r="Q22" s="37"/>
      <c r="R22" s="37"/>
      <c r="S22" s="38"/>
      <c r="T22" s="4"/>
      <c r="U22" s="2"/>
      <c r="V22" s="2"/>
      <c r="W22" s="2"/>
      <c r="X22" s="2"/>
    </row>
    <row r="23" spans="1:24" ht="36" customHeight="1" thickBot="1">
      <c r="A23" s="1"/>
      <c r="B23" s="1"/>
      <c r="C23" s="44" t="s">
        <v>37</v>
      </c>
      <c r="D23" s="45" t="s">
        <v>38</v>
      </c>
      <c r="E23" s="46"/>
      <c r="F23" s="47"/>
      <c r="G23" s="47"/>
      <c r="H23" s="47"/>
      <c r="I23" s="47"/>
      <c r="J23" s="46"/>
      <c r="K23" s="47"/>
      <c r="L23" s="47"/>
      <c r="M23" s="47"/>
      <c r="N23" s="47"/>
      <c r="O23" s="46"/>
      <c r="P23" s="47"/>
      <c r="Q23" s="47"/>
      <c r="R23" s="47"/>
      <c r="S23" s="48"/>
      <c r="T23" s="4"/>
      <c r="U23" s="2"/>
      <c r="V23" s="2"/>
      <c r="W23" s="2"/>
      <c r="X23" s="2"/>
    </row>
    <row r="24" spans="1:24" ht="15.75" customHeight="1">
      <c r="A24" s="1"/>
      <c r="B24" s="1"/>
      <c r="C24" s="23" t="s">
        <v>39</v>
      </c>
      <c r="D24" s="24" t="s">
        <v>40</v>
      </c>
      <c r="E24" s="39">
        <f>F24+G24+H24+I24</f>
        <v>153.83561633333335</v>
      </c>
      <c r="F24" s="26">
        <f>F25+F32+F33+F31</f>
        <v>7.3499999999999996E-2</v>
      </c>
      <c r="G24" s="26">
        <f>G25+G32+G33+G31</f>
        <v>8.7500000000000008E-3</v>
      </c>
      <c r="H24" s="26">
        <f>H25+H32+H33+H31</f>
        <v>74.832938000000013</v>
      </c>
      <c r="I24" s="26">
        <f>I25+I32+I33+I31</f>
        <v>78.920428333333334</v>
      </c>
      <c r="J24" s="39">
        <f>K24+L24+M24+N24</f>
        <v>147.79739999999998</v>
      </c>
      <c r="K24" s="26">
        <f>K25+K32+K33+K31</f>
        <v>6.7100000000000007E-2</v>
      </c>
      <c r="L24" s="26">
        <f>L25+L32+L33+L31</f>
        <v>3.5999999999999999E-3</v>
      </c>
      <c r="M24" s="26">
        <f>M25+M32+M33+M31</f>
        <v>73.118799999999993</v>
      </c>
      <c r="N24" s="27">
        <f>N25+N32+N33+N31</f>
        <v>74.607899999999987</v>
      </c>
      <c r="O24" s="25">
        <f>P24+Q24+R24+S24</f>
        <v>150.81650816666667</v>
      </c>
      <c r="P24" s="26">
        <f>P25+P32+P33</f>
        <v>7.0300000000000001E-2</v>
      </c>
      <c r="Q24" s="26">
        <f>Q25+Q32+Q33</f>
        <v>6.1749999999999999E-3</v>
      </c>
      <c r="R24" s="26">
        <f>R25+R32+R33</f>
        <v>73.975869000000003</v>
      </c>
      <c r="S24" s="27">
        <f>S25+S32+S33</f>
        <v>76.76416416666666</v>
      </c>
      <c r="T24" s="4"/>
      <c r="U24" s="49"/>
      <c r="V24" s="2"/>
      <c r="W24" s="2"/>
      <c r="X24" s="2"/>
    </row>
    <row r="25" spans="1:24" ht="15.75" customHeight="1">
      <c r="A25" s="1"/>
      <c r="B25" s="1"/>
      <c r="C25" s="28" t="s">
        <v>41</v>
      </c>
      <c r="D25" s="29" t="s">
        <v>42</v>
      </c>
      <c r="E25" s="25">
        <f>F25+G25+H25+I25</f>
        <v>143.911733</v>
      </c>
      <c r="F25" s="30"/>
      <c r="G25" s="30"/>
      <c r="H25" s="30">
        <f>H28+H27+H29+H30</f>
        <v>65.179916333333338</v>
      </c>
      <c r="I25" s="30">
        <f>I27+I28+I29+I30</f>
        <v>78.73181666666666</v>
      </c>
      <c r="J25" s="25">
        <f>K25+L25+M25+N25</f>
        <v>138.28909999999999</v>
      </c>
      <c r="K25" s="30"/>
      <c r="L25" s="30"/>
      <c r="M25" s="30">
        <f>M27+M28+M29+M30</f>
        <v>63.849699999999999</v>
      </c>
      <c r="N25" s="30">
        <f>N27+N28+N29+N30</f>
        <v>74.439399999999992</v>
      </c>
      <c r="O25" s="25">
        <f>P25+Q25+R25+S25</f>
        <v>141.10041649999999</v>
      </c>
      <c r="P25" s="30"/>
      <c r="Q25" s="30"/>
      <c r="R25" s="30">
        <f>R27+R28+R29+R30</f>
        <v>64.514808166666668</v>
      </c>
      <c r="S25" s="31">
        <f>S27+S28+S29+S30</f>
        <v>76.585608333333326</v>
      </c>
      <c r="T25" s="4"/>
      <c r="U25" s="2"/>
      <c r="V25" s="2"/>
      <c r="W25" s="2"/>
      <c r="X25" s="2"/>
    </row>
    <row r="26" spans="1:24" ht="30.6" customHeight="1">
      <c r="A26" s="1"/>
      <c r="B26" s="1"/>
      <c r="C26" s="28"/>
      <c r="D26" s="29" t="s">
        <v>43</v>
      </c>
      <c r="E26" s="25"/>
      <c r="F26" s="30"/>
      <c r="G26" s="30"/>
      <c r="H26" s="30"/>
      <c r="I26" s="31"/>
      <c r="J26" s="25"/>
      <c r="K26" s="30"/>
      <c r="L26" s="30"/>
      <c r="M26" s="30"/>
      <c r="N26" s="31"/>
      <c r="O26" s="25"/>
      <c r="P26" s="30"/>
      <c r="Q26" s="30"/>
      <c r="R26" s="30"/>
      <c r="S26" s="31"/>
      <c r="T26" s="4"/>
      <c r="U26" s="2"/>
      <c r="V26" s="2"/>
      <c r="W26" s="2"/>
      <c r="X26" s="2"/>
    </row>
    <row r="27" spans="1:24" ht="14.25" customHeight="1">
      <c r="A27" s="1"/>
      <c r="B27" s="1"/>
      <c r="C27" s="28" t="s">
        <v>44</v>
      </c>
      <c r="D27" s="29" t="s">
        <v>45</v>
      </c>
      <c r="E27" s="25">
        <f>F27+G27+H27+I27</f>
        <v>141.65914966666668</v>
      </c>
      <c r="F27" s="30"/>
      <c r="G27" s="30"/>
      <c r="H27" s="32">
        <f>'[1]Приложение 1.2 '!I32</f>
        <v>62.927333000000004</v>
      </c>
      <c r="I27" s="32">
        <f>'[1]Приложение 1.2 '!J32</f>
        <v>78.73181666666666</v>
      </c>
      <c r="J27" s="25">
        <f>K27+L27+M27+N27</f>
        <v>135.97579999999999</v>
      </c>
      <c r="K27" s="30"/>
      <c r="L27" s="30"/>
      <c r="M27" s="32">
        <f>'[1]Приложение 1.2 '!N32</f>
        <v>61.5364</v>
      </c>
      <c r="N27" s="33">
        <f>'[1]Приложение 1.2 '!O32</f>
        <v>74.439399999999992</v>
      </c>
      <c r="O27" s="25">
        <f>P27+Q27+R27+S27</f>
        <v>138.81747483333334</v>
      </c>
      <c r="P27" s="30"/>
      <c r="Q27" s="30"/>
      <c r="R27" s="30">
        <f>(H27+M27)/2</f>
        <v>62.231866500000002</v>
      </c>
      <c r="S27" s="31">
        <f>(I27+N27)/2</f>
        <v>76.585608333333326</v>
      </c>
      <c r="T27" s="4"/>
      <c r="U27" s="2"/>
      <c r="V27" s="2"/>
      <c r="W27" s="2"/>
      <c r="X27" s="2"/>
    </row>
    <row r="28" spans="1:24" ht="14.25" customHeight="1">
      <c r="A28" s="1"/>
      <c r="B28" s="1"/>
      <c r="C28" s="28" t="s">
        <v>46</v>
      </c>
      <c r="D28" s="29" t="s">
        <v>47</v>
      </c>
      <c r="E28" s="25">
        <f>F28+G28+H28+I28</f>
        <v>1.0129666666666666</v>
      </c>
      <c r="F28" s="50"/>
      <c r="G28" s="50"/>
      <c r="H28" s="32">
        <f>'[1]Приложение 1.2 '!I33</f>
        <v>1.0129666666666666</v>
      </c>
      <c r="I28" s="31"/>
      <c r="J28" s="25">
        <f>K28+L28+M28+N28</f>
        <v>1.0333999999999999</v>
      </c>
      <c r="K28" s="30"/>
      <c r="L28" s="30"/>
      <c r="M28" s="32">
        <f>'[1]Приложение 1.2 '!N33</f>
        <v>1.0333999999999999</v>
      </c>
      <c r="N28" s="31"/>
      <c r="O28" s="25">
        <f>P28+Q28+R28+S28</f>
        <v>1.0231833333333333</v>
      </c>
      <c r="P28" s="30"/>
      <c r="Q28" s="30"/>
      <c r="R28" s="30">
        <f>(H28+M28)/2</f>
        <v>1.0231833333333333</v>
      </c>
      <c r="S28" s="31"/>
      <c r="T28" s="4"/>
      <c r="U28" s="2"/>
      <c r="V28" s="2"/>
      <c r="W28" s="2"/>
      <c r="X28" s="2"/>
    </row>
    <row r="29" spans="1:24" ht="14.25" customHeight="1">
      <c r="A29" s="1"/>
      <c r="B29" s="1"/>
      <c r="C29" s="28" t="s">
        <v>48</v>
      </c>
      <c r="D29" s="29" t="s">
        <v>49</v>
      </c>
      <c r="E29" s="25">
        <f>F29+G29+H29+I29</f>
        <v>1.2396166666666666</v>
      </c>
      <c r="F29" s="50"/>
      <c r="G29" s="50"/>
      <c r="H29" s="32">
        <f>'[1]Приложение 1.2 '!I34</f>
        <v>1.2396166666666666</v>
      </c>
      <c r="I29" s="31"/>
      <c r="J29" s="25">
        <f>K29+L29+M29+N29</f>
        <v>1.2799</v>
      </c>
      <c r="K29" s="30"/>
      <c r="L29" s="30"/>
      <c r="M29" s="32">
        <f>'[1]Приложение 1.2 '!N34</f>
        <v>1.2799</v>
      </c>
      <c r="N29" s="31"/>
      <c r="O29" s="25">
        <f>P29+Q29+R29+S29</f>
        <v>1.2597583333333333</v>
      </c>
      <c r="P29" s="30"/>
      <c r="Q29" s="30"/>
      <c r="R29" s="30">
        <f>(H29+M29)/2</f>
        <v>1.2597583333333333</v>
      </c>
      <c r="S29" s="31"/>
      <c r="T29" s="4"/>
      <c r="U29" s="2"/>
      <c r="V29" s="2"/>
      <c r="W29" s="2"/>
      <c r="X29" s="2"/>
    </row>
    <row r="30" spans="1:24" ht="27.6" customHeight="1">
      <c r="A30" s="1"/>
      <c r="B30" s="1"/>
      <c r="C30" s="28" t="s">
        <v>50</v>
      </c>
      <c r="D30" s="29" t="s">
        <v>51</v>
      </c>
      <c r="E30" s="25"/>
      <c r="F30" s="50"/>
      <c r="G30" s="50"/>
      <c r="H30" s="30"/>
      <c r="I30" s="31"/>
      <c r="J30" s="25"/>
      <c r="K30" s="30"/>
      <c r="L30" s="30"/>
      <c r="M30" s="30"/>
      <c r="N30" s="31"/>
      <c r="O30" s="25"/>
      <c r="P30" s="30"/>
      <c r="Q30" s="30"/>
      <c r="R30" s="30"/>
      <c r="S30" s="31"/>
      <c r="T30" s="4"/>
      <c r="U30" s="2"/>
      <c r="V30" s="2"/>
      <c r="W30" s="2"/>
      <c r="X30" s="2"/>
    </row>
    <row r="31" spans="1:24" ht="15.75" customHeight="1">
      <c r="A31" s="1"/>
      <c r="B31" s="1"/>
      <c r="C31" s="28" t="s">
        <v>52</v>
      </c>
      <c r="D31" s="29" t="s">
        <v>53</v>
      </c>
      <c r="E31" s="25"/>
      <c r="F31" s="50"/>
      <c r="G31" s="50"/>
      <c r="H31" s="30"/>
      <c r="I31" s="31"/>
      <c r="J31" s="25"/>
      <c r="K31" s="30"/>
      <c r="L31" s="30"/>
      <c r="M31" s="30"/>
      <c r="N31" s="31"/>
      <c r="O31" s="25"/>
      <c r="P31" s="30"/>
      <c r="Q31" s="30"/>
      <c r="R31" s="30"/>
      <c r="S31" s="31"/>
      <c r="T31" s="4"/>
      <c r="U31" s="2"/>
      <c r="V31" s="2"/>
      <c r="W31" s="2"/>
      <c r="X31" s="2"/>
    </row>
    <row r="32" spans="1:24" ht="23.25" customHeight="1">
      <c r="A32" s="1"/>
      <c r="B32" s="1"/>
      <c r="C32" s="28" t="s">
        <v>54</v>
      </c>
      <c r="D32" s="29" t="s">
        <v>55</v>
      </c>
      <c r="E32" s="25">
        <f>F32+G32+H32+I32</f>
        <v>8.4321666666666656E-2</v>
      </c>
      <c r="F32" s="32">
        <f>'[1]Приложение 1.2 '!G37</f>
        <v>7.3499999999999996E-2</v>
      </c>
      <c r="G32" s="32">
        <f>'[1]Приложение 1.2 '!H37</f>
        <v>8.7500000000000008E-3</v>
      </c>
      <c r="H32" s="32">
        <f>'[1]Приложение 1.2 '!I37</f>
        <v>2.071666666666667E-3</v>
      </c>
      <c r="I32" s="31"/>
      <c r="J32" s="25">
        <f>K32+L32+M32+N32</f>
        <v>7.1700000000000014E-2</v>
      </c>
      <c r="K32" s="32">
        <f>'[1]Приложение 1.2 '!L37</f>
        <v>6.7100000000000007E-2</v>
      </c>
      <c r="L32" s="32">
        <f>'[1]Приложение 1.2 '!M37</f>
        <v>3.5999999999999999E-3</v>
      </c>
      <c r="M32" s="32">
        <f>'[1]Приложение 1.2 '!N37</f>
        <v>1E-3</v>
      </c>
      <c r="N32" s="31"/>
      <c r="O32" s="25">
        <f>P32+Q32+R32+S32</f>
        <v>7.8010833333333335E-2</v>
      </c>
      <c r="P32" s="30">
        <f>(F32+K32)/2</f>
        <v>7.0300000000000001E-2</v>
      </c>
      <c r="Q32" s="30">
        <f>(G32+L32)/2</f>
        <v>6.1749999999999999E-3</v>
      </c>
      <c r="R32" s="30">
        <f>(H32+M32)/2</f>
        <v>1.5358333333333335E-3</v>
      </c>
      <c r="S32" s="31"/>
      <c r="T32" s="4"/>
      <c r="U32" s="2"/>
      <c r="V32" s="2"/>
      <c r="W32" s="2"/>
      <c r="X32" s="2"/>
    </row>
    <row r="33" spans="1:24" ht="20.45" customHeight="1" thickBot="1">
      <c r="A33" s="1"/>
      <c r="B33" s="1"/>
      <c r="C33" s="34" t="s">
        <v>56</v>
      </c>
      <c r="D33" s="35" t="s">
        <v>57</v>
      </c>
      <c r="E33" s="36">
        <f>F33+G33+H33+I33</f>
        <v>9.8395616666666683</v>
      </c>
      <c r="F33" s="37"/>
      <c r="G33" s="37"/>
      <c r="H33" s="51">
        <f>'[1]Приложение 1.2 '!I38</f>
        <v>9.6509500000000017</v>
      </c>
      <c r="I33" s="52">
        <f>'[1]Приложение 1.2 '!J38</f>
        <v>0.18861166666666668</v>
      </c>
      <c r="J33" s="36">
        <f>K33+L33+M33+N33</f>
        <v>9.4365999999999985</v>
      </c>
      <c r="K33" s="37"/>
      <c r="L33" s="37"/>
      <c r="M33" s="51">
        <f>'[1]Приложение 1.2 '!N38</f>
        <v>9.2680999999999987</v>
      </c>
      <c r="N33" s="52">
        <f>'[1]Приложение 1.2 '!O38</f>
        <v>0.16849999999999998</v>
      </c>
      <c r="O33" s="36">
        <f>P33+Q33+R33+S33</f>
        <v>9.6380808333333334</v>
      </c>
      <c r="P33" s="37"/>
      <c r="Q33" s="37"/>
      <c r="R33" s="37">
        <f>(H33+M33)/2</f>
        <v>9.4595249999999993</v>
      </c>
      <c r="S33" s="38">
        <f>(I33+N33)/2</f>
        <v>0.17855583333333333</v>
      </c>
      <c r="T33" s="4"/>
      <c r="U33" s="2"/>
      <c r="V33" s="2"/>
      <c r="W33" s="2"/>
      <c r="X33" s="2"/>
    </row>
    <row r="34" spans="1:24" ht="18" customHeight="1" thickBot="1">
      <c r="A34" s="2"/>
      <c r="B34" s="2"/>
      <c r="C34" s="44">
        <v>5</v>
      </c>
      <c r="D34" s="45" t="s">
        <v>58</v>
      </c>
      <c r="E34" s="46">
        <f>F34+G34+H34+I34</f>
        <v>3.33333360913457E-7</v>
      </c>
      <c r="F34" s="37"/>
      <c r="G34" s="37"/>
      <c r="H34" s="37">
        <f>H10-E14-H19-H23-H24</f>
        <v>0</v>
      </c>
      <c r="I34" s="38">
        <f>I10-I19-I23-I24</f>
        <v>3.33333360913457E-7</v>
      </c>
      <c r="J34" s="46">
        <f>K34+L34+M34+N34</f>
        <v>1.0636456992951793E-14</v>
      </c>
      <c r="K34" s="37">
        <f>K10-J12-K19-K23-K24</f>
        <v>1.0588752097362431E-14</v>
      </c>
      <c r="L34" s="37">
        <f>L10-J13-L19-L23-L24</f>
        <v>4.7704895589362195E-17</v>
      </c>
      <c r="M34" s="37">
        <f>M10-J14-M19-M23-M24</f>
        <v>0</v>
      </c>
      <c r="N34" s="38">
        <f>N10-N19-N23-N24</f>
        <v>0</v>
      </c>
      <c r="O34" s="46">
        <f>P34+Q34+R34+S34</f>
        <v>1.6666665543507708E-7</v>
      </c>
      <c r="P34" s="47">
        <f>P10-O12-P19-P23-P24</f>
        <v>-2.528532938583794E-14</v>
      </c>
      <c r="Q34" s="47">
        <f>Q10-O13-Q19-Q23-Q24</f>
        <v>2.6367796834847468E-16</v>
      </c>
      <c r="R34" s="47">
        <f>R10-O14-R19-R23-R24</f>
        <v>0</v>
      </c>
      <c r="S34" s="48">
        <f>S10-S19-S23-S24</f>
        <v>1.666666804567285E-7</v>
      </c>
      <c r="T34" s="4"/>
      <c r="U34" s="2"/>
      <c r="V34" s="2"/>
      <c r="W34" s="2"/>
      <c r="X34" s="2"/>
    </row>
    <row r="35" spans="1:24" ht="37.5" customHeight="1">
      <c r="A35" s="2"/>
      <c r="B35" s="2"/>
      <c r="C35" s="2"/>
      <c r="D35" s="5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4"/>
      <c r="Q35" s="54"/>
      <c r="R35" s="54"/>
      <c r="S35" s="54"/>
      <c r="T35" s="4"/>
      <c r="U35" s="2"/>
      <c r="V35" s="2"/>
      <c r="W35" s="2"/>
      <c r="X35" s="2"/>
    </row>
    <row r="36" spans="1:24" ht="36.75" customHeight="1">
      <c r="A36" s="2"/>
      <c r="B36" s="2"/>
      <c r="C36" s="2"/>
      <c r="D36" s="53"/>
      <c r="E36" s="4"/>
      <c r="F36" s="4"/>
      <c r="G36" s="4"/>
      <c r="H36" s="4"/>
      <c r="I36" s="4"/>
      <c r="J36" s="55" t="s">
        <v>59</v>
      </c>
      <c r="K36" s="55"/>
      <c r="L36" s="55"/>
      <c r="M36" s="55"/>
      <c r="N36" s="55"/>
      <c r="O36" s="55"/>
      <c r="P36" s="56"/>
      <c r="Q36" s="56"/>
      <c r="R36" s="56"/>
      <c r="S36" s="55"/>
      <c r="T36" s="4"/>
      <c r="U36" s="2"/>
      <c r="V36" s="2"/>
      <c r="W36" s="2"/>
      <c r="X36" s="2"/>
    </row>
    <row r="37" spans="1:24" ht="54.75" customHeight="1">
      <c r="A37" s="2"/>
      <c r="B37" s="2"/>
      <c r="C37" s="2"/>
      <c r="D37" s="53"/>
      <c r="E37" s="4"/>
      <c r="F37" s="4"/>
      <c r="G37" s="4"/>
      <c r="H37" s="4"/>
      <c r="I37" s="4"/>
      <c r="J37" s="55" t="s">
        <v>60</v>
      </c>
      <c r="K37" s="55"/>
      <c r="L37" s="55"/>
      <c r="M37" s="55"/>
      <c r="N37" s="55"/>
      <c r="O37" s="55"/>
      <c r="P37" s="56"/>
      <c r="Q37" s="56"/>
      <c r="R37" s="56"/>
      <c r="S37" s="55"/>
      <c r="T37" s="4"/>
      <c r="U37" s="2"/>
      <c r="V37" s="2"/>
      <c r="W37" s="2"/>
      <c r="X37" s="2"/>
    </row>
    <row r="38" spans="1:24" ht="11.25" customHeight="1">
      <c r="A38" s="2"/>
      <c r="B38" s="2"/>
      <c r="C38" s="2"/>
      <c r="D38" s="5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2"/>
      <c r="V38" s="2"/>
      <c r="W38" s="2"/>
      <c r="X38" s="2"/>
    </row>
    <row r="39" spans="1:24" ht="11.25" customHeight="1">
      <c r="A39" s="2"/>
      <c r="B39" s="2"/>
      <c r="C39" s="2"/>
      <c r="D39" s="5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2"/>
      <c r="V39" s="2"/>
      <c r="W39" s="2"/>
      <c r="X39" s="2"/>
    </row>
    <row r="40" spans="1:24" ht="11.25" customHeight="1">
      <c r="A40" s="2"/>
      <c r="B40" s="2"/>
      <c r="C40" s="2"/>
      <c r="D40" s="5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2"/>
      <c r="V40" s="2"/>
      <c r="W40" s="2"/>
      <c r="X40" s="2"/>
    </row>
    <row r="41" spans="1:24" ht="11.25" customHeight="1">
      <c r="A41" s="2"/>
      <c r="B41" s="2"/>
      <c r="C41" s="2"/>
      <c r="D41" s="53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"/>
      <c r="V41" s="2"/>
      <c r="W41" s="2"/>
      <c r="X41" s="2"/>
    </row>
    <row r="42" spans="1:24" ht="11.25" customHeight="1">
      <c r="A42" s="2"/>
      <c r="B42" s="2"/>
      <c r="C42" s="2"/>
      <c r="D42" s="53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2"/>
      <c r="V42" s="2"/>
      <c r="W42" s="2"/>
      <c r="X42" s="2"/>
    </row>
    <row r="43" spans="1:24" ht="11.25" customHeight="1">
      <c r="A43" s="2"/>
      <c r="B43" s="2"/>
      <c r="C43" s="2"/>
      <c r="D43" s="5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2"/>
      <c r="V43" s="2"/>
      <c r="W43" s="2"/>
      <c r="X43" s="2"/>
    </row>
    <row r="44" spans="1:24" ht="11.25" customHeight="1">
      <c r="A44" s="2"/>
      <c r="B44" s="2"/>
      <c r="C44" s="2"/>
      <c r="D44" s="5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2"/>
      <c r="V44" s="2"/>
      <c r="W44" s="2"/>
      <c r="X44" s="2"/>
    </row>
    <row r="45" spans="1:24" ht="11.25" customHeight="1">
      <c r="A45" s="2"/>
      <c r="B45" s="2"/>
      <c r="C45" s="2"/>
      <c r="D45" s="5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2"/>
      <c r="V45" s="2"/>
      <c r="W45" s="2"/>
      <c r="X45" s="2"/>
    </row>
    <row r="46" spans="1:24" ht="11.25" customHeight="1">
      <c r="A46" s="2"/>
      <c r="B46" s="2"/>
      <c r="C46" s="2"/>
      <c r="D46" s="5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2"/>
      <c r="V46" s="2"/>
      <c r="W46" s="2"/>
      <c r="X46" s="2"/>
    </row>
    <row r="47" spans="1:24" ht="11.25" customHeight="1">
      <c r="A47" s="2"/>
      <c r="B47" s="2"/>
      <c r="C47" s="2"/>
      <c r="D47" s="5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"/>
      <c r="V47" s="2"/>
      <c r="W47" s="2"/>
      <c r="X47" s="2"/>
    </row>
    <row r="48" spans="1:24" ht="11.25" customHeight="1">
      <c r="A48" s="2"/>
      <c r="B48" s="2"/>
      <c r="C48" s="2"/>
      <c r="D48" s="5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2"/>
      <c r="V48" s="2"/>
      <c r="W48" s="2"/>
      <c r="X48" s="2"/>
    </row>
    <row r="49" spans="1:24" ht="11.25" customHeight="1">
      <c r="A49" s="2"/>
      <c r="B49" s="2"/>
      <c r="C49" s="2"/>
      <c r="D49" s="5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2"/>
      <c r="V49" s="2"/>
      <c r="W49" s="2"/>
      <c r="X49" s="2"/>
    </row>
    <row r="50" spans="1:24" ht="11.25" customHeight="1">
      <c r="A50" s="2"/>
      <c r="B50" s="2"/>
      <c r="C50" s="2"/>
      <c r="D50" s="5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2"/>
      <c r="V50" s="2"/>
      <c r="W50" s="2"/>
      <c r="X50" s="2"/>
    </row>
    <row r="51" spans="1:24" ht="11.25" customHeight="1">
      <c r="A51" s="2"/>
      <c r="B51" s="2"/>
      <c r="C51" s="2"/>
      <c r="D51" s="5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2"/>
      <c r="V51" s="2"/>
      <c r="W51" s="2"/>
      <c r="X51" s="2"/>
    </row>
    <row r="52" spans="1:24" ht="11.25" customHeight="1">
      <c r="A52" s="2"/>
      <c r="B52" s="2"/>
      <c r="C52" s="2"/>
      <c r="D52" s="5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2"/>
      <c r="V52" s="2"/>
      <c r="W52" s="2"/>
      <c r="X52" s="2"/>
    </row>
    <row r="53" spans="1:24" ht="11.25" customHeight="1">
      <c r="A53" s="2"/>
      <c r="B53" s="2"/>
      <c r="C53" s="2"/>
      <c r="D53" s="5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2"/>
      <c r="V53" s="2"/>
      <c r="W53" s="2"/>
      <c r="X53" s="2"/>
    </row>
    <row r="54" spans="1:24" ht="11.25" customHeight="1">
      <c r="A54" s="2"/>
      <c r="B54" s="2"/>
      <c r="C54" s="2"/>
      <c r="D54" s="53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2"/>
      <c r="V54" s="2"/>
      <c r="W54" s="2"/>
      <c r="X54" s="2"/>
    </row>
    <row r="55" spans="1:24" ht="11.25" customHeight="1">
      <c r="A55" s="2"/>
      <c r="B55" s="2"/>
      <c r="C55" s="2"/>
      <c r="D55" s="5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2"/>
      <c r="V55" s="2"/>
      <c r="W55" s="2"/>
      <c r="X55" s="2"/>
    </row>
    <row r="56" spans="1:24" ht="11.25" customHeight="1">
      <c r="A56" s="2"/>
      <c r="B56" s="2"/>
      <c r="C56" s="2"/>
      <c r="D56" s="53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2"/>
      <c r="V56" s="2"/>
      <c r="W56" s="2"/>
      <c r="X56" s="2"/>
    </row>
    <row r="57" spans="1:24" ht="11.25" customHeight="1">
      <c r="A57" s="2"/>
      <c r="B57" s="2"/>
      <c r="C57" s="2"/>
      <c r="D57" s="53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2"/>
      <c r="V57" s="2"/>
      <c r="W57" s="2"/>
      <c r="X57" s="2"/>
    </row>
    <row r="58" spans="1:24" ht="11.25" customHeight="1">
      <c r="A58" s="2"/>
      <c r="B58" s="2"/>
      <c r="C58" s="2"/>
      <c r="D58" s="53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2"/>
      <c r="V58" s="2"/>
      <c r="W58" s="2"/>
      <c r="X58" s="2"/>
    </row>
    <row r="59" spans="1:24" ht="11.25" customHeight="1">
      <c r="A59" s="2"/>
      <c r="B59" s="2"/>
      <c r="C59" s="2"/>
      <c r="D59" s="53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2"/>
      <c r="V59" s="2"/>
      <c r="W59" s="2"/>
      <c r="X59" s="2"/>
    </row>
    <row r="60" spans="1:24" ht="11.25" customHeight="1">
      <c r="A60" s="2"/>
      <c r="B60" s="2"/>
      <c r="C60" s="2"/>
      <c r="D60" s="53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2"/>
      <c r="V60" s="2"/>
      <c r="W60" s="2"/>
      <c r="X60" s="2"/>
    </row>
    <row r="61" spans="1:24" ht="11.25" customHeight="1">
      <c r="A61" s="2"/>
      <c r="B61" s="2"/>
      <c r="C61" s="2"/>
      <c r="D61" s="53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2"/>
      <c r="V61" s="2"/>
      <c r="W61" s="2"/>
      <c r="X61" s="2"/>
    </row>
    <row r="62" spans="1:24" ht="11.25" customHeight="1">
      <c r="A62" s="2"/>
      <c r="B62" s="2"/>
      <c r="C62" s="2"/>
      <c r="D62" s="53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2"/>
      <c r="V62" s="2"/>
      <c r="W62" s="2"/>
      <c r="X62" s="2"/>
    </row>
    <row r="63" spans="1:24" ht="11.25" customHeight="1">
      <c r="A63" s="2"/>
      <c r="B63" s="2"/>
      <c r="C63" s="2"/>
      <c r="D63" s="5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2"/>
      <c r="V63" s="2"/>
      <c r="W63" s="2"/>
      <c r="X63" s="2"/>
    </row>
    <row r="64" spans="1:24" ht="11.25" customHeight="1">
      <c r="A64" s="2"/>
      <c r="B64" s="2"/>
      <c r="C64" s="2"/>
      <c r="D64" s="53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2"/>
      <c r="V64" s="2"/>
      <c r="W64" s="2"/>
      <c r="X64" s="2"/>
    </row>
    <row r="65" spans="1:24" ht="11.25" customHeight="1">
      <c r="A65" s="2"/>
      <c r="B65" s="2"/>
      <c r="C65" s="2"/>
      <c r="D65" s="53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2"/>
      <c r="V65" s="2"/>
      <c r="W65" s="2"/>
      <c r="X65" s="2"/>
    </row>
    <row r="66" spans="1:24" ht="11.25" customHeight="1">
      <c r="A66" s="2"/>
      <c r="B66" s="2"/>
      <c r="C66" s="2"/>
      <c r="D66" s="53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2"/>
      <c r="V66" s="2"/>
      <c r="W66" s="2"/>
      <c r="X66" s="2"/>
    </row>
    <row r="67" spans="1:24" ht="11.25" customHeight="1">
      <c r="A67" s="2"/>
      <c r="B67" s="2"/>
      <c r="C67" s="2"/>
      <c r="D67" s="53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2"/>
      <c r="V67" s="2"/>
      <c r="W67" s="2"/>
      <c r="X67" s="2"/>
    </row>
    <row r="68" spans="1:24" ht="11.25" customHeight="1">
      <c r="A68" s="2"/>
      <c r="B68" s="2"/>
      <c r="C68" s="2"/>
      <c r="D68" s="53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2"/>
      <c r="V68" s="2"/>
      <c r="W68" s="2"/>
      <c r="X68" s="2"/>
    </row>
    <row r="69" spans="1:24" ht="11.25" customHeight="1">
      <c r="A69" s="2"/>
      <c r="B69" s="2"/>
      <c r="C69" s="2"/>
      <c r="D69" s="53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2"/>
      <c r="V69" s="2"/>
      <c r="W69" s="2"/>
      <c r="X69" s="2"/>
    </row>
    <row r="70" spans="1:24" ht="11.25" customHeight="1">
      <c r="A70" s="2"/>
      <c r="B70" s="2"/>
      <c r="C70" s="2"/>
      <c r="D70" s="53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2"/>
      <c r="V70" s="2"/>
      <c r="W70" s="2"/>
      <c r="X70" s="2"/>
    </row>
    <row r="71" spans="1:24" ht="11.25" customHeight="1">
      <c r="A71" s="2"/>
      <c r="B71" s="2"/>
      <c r="C71" s="2"/>
      <c r="D71" s="53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2"/>
      <c r="V71" s="2"/>
      <c r="W71" s="2"/>
      <c r="X71" s="2"/>
    </row>
    <row r="72" spans="1:24" ht="11.25" customHeight="1">
      <c r="A72" s="2"/>
      <c r="B72" s="2"/>
      <c r="C72" s="2"/>
      <c r="D72" s="53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2"/>
      <c r="V72" s="2"/>
      <c r="W72" s="2"/>
      <c r="X72" s="2"/>
    </row>
    <row r="73" spans="1:24" ht="11.25" customHeight="1">
      <c r="A73" s="2"/>
      <c r="B73" s="2"/>
      <c r="C73" s="2"/>
      <c r="D73" s="53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2"/>
      <c r="V73" s="2"/>
      <c r="W73" s="2"/>
      <c r="X73" s="2"/>
    </row>
    <row r="74" spans="1:24" ht="11.25" customHeight="1">
      <c r="A74" s="2"/>
      <c r="B74" s="2"/>
      <c r="C74" s="2"/>
      <c r="D74" s="53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2"/>
      <c r="V74" s="2"/>
      <c r="W74" s="2"/>
      <c r="X74" s="2"/>
    </row>
    <row r="75" spans="1:24" ht="11.25" customHeight="1">
      <c r="A75" s="2"/>
      <c r="B75" s="2"/>
      <c r="C75" s="2"/>
      <c r="D75" s="53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2"/>
      <c r="V75" s="2"/>
      <c r="W75" s="2"/>
      <c r="X75" s="2"/>
    </row>
    <row r="76" spans="1:24" ht="11.25" customHeight="1">
      <c r="A76" s="2"/>
      <c r="B76" s="2"/>
      <c r="C76" s="2"/>
      <c r="D76" s="53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2"/>
      <c r="V76" s="2"/>
      <c r="W76" s="2"/>
      <c r="X76" s="2"/>
    </row>
    <row r="77" spans="1:24" ht="11.25" customHeight="1">
      <c r="A77" s="2"/>
      <c r="B77" s="2"/>
      <c r="C77" s="2"/>
      <c r="D77" s="53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2"/>
      <c r="V77" s="2"/>
      <c r="W77" s="2"/>
      <c r="X77" s="2"/>
    </row>
    <row r="78" spans="1:24" ht="11.25" customHeight="1">
      <c r="A78" s="2"/>
      <c r="B78" s="2"/>
      <c r="C78" s="2"/>
      <c r="D78" s="53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2"/>
      <c r="V78" s="2"/>
      <c r="W78" s="2"/>
      <c r="X78" s="2"/>
    </row>
    <row r="79" spans="1:24" ht="11.25" customHeight="1">
      <c r="A79" s="2"/>
      <c r="B79" s="2"/>
      <c r="C79" s="2"/>
      <c r="D79" s="53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2"/>
      <c r="V79" s="2"/>
      <c r="W79" s="2"/>
      <c r="X79" s="2"/>
    </row>
    <row r="80" spans="1:24" ht="11.25" customHeight="1">
      <c r="A80" s="2"/>
      <c r="B80" s="2"/>
      <c r="C80" s="2"/>
      <c r="D80" s="53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2"/>
      <c r="V80" s="2"/>
      <c r="W80" s="2"/>
      <c r="X80" s="2"/>
    </row>
    <row r="81" spans="1:24" ht="11.25" customHeight="1">
      <c r="A81" s="2"/>
      <c r="B81" s="2"/>
      <c r="C81" s="2"/>
      <c r="D81" s="5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2"/>
      <c r="V81" s="2"/>
      <c r="W81" s="2"/>
      <c r="X81" s="2"/>
    </row>
    <row r="82" spans="1:24" ht="11.25" customHeight="1">
      <c r="A82" s="2"/>
      <c r="B82" s="2"/>
      <c r="C82" s="2"/>
      <c r="D82" s="5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2"/>
      <c r="V82" s="2"/>
      <c r="W82" s="2"/>
      <c r="X82" s="2"/>
    </row>
    <row r="83" spans="1:24" ht="11.25" customHeight="1">
      <c r="A83" s="2"/>
      <c r="B83" s="2"/>
      <c r="C83" s="2"/>
      <c r="D83" s="5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2"/>
      <c r="V83" s="2"/>
      <c r="W83" s="2"/>
      <c r="X83" s="2"/>
    </row>
    <row r="84" spans="1:24" ht="11.25" customHeight="1">
      <c r="A84" s="2"/>
      <c r="B84" s="2"/>
      <c r="C84" s="2"/>
      <c r="D84" s="53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2"/>
      <c r="V84" s="2"/>
      <c r="W84" s="2"/>
      <c r="X84" s="2"/>
    </row>
    <row r="85" spans="1:24" ht="11.25" customHeight="1">
      <c r="A85" s="2"/>
      <c r="B85" s="2"/>
      <c r="C85" s="2"/>
      <c r="D85" s="53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2"/>
      <c r="V85" s="2"/>
      <c r="W85" s="2"/>
      <c r="X85" s="2"/>
    </row>
    <row r="86" spans="1:24" ht="11.25" customHeight="1">
      <c r="A86" s="2"/>
      <c r="B86" s="2"/>
      <c r="C86" s="2"/>
      <c r="D86" s="5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2"/>
      <c r="V86" s="2"/>
      <c r="W86" s="2"/>
      <c r="X86" s="2"/>
    </row>
    <row r="87" spans="1:24" ht="11.25" customHeight="1">
      <c r="A87" s="2"/>
      <c r="B87" s="2"/>
      <c r="C87" s="2"/>
      <c r="D87" s="5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2"/>
      <c r="V87" s="2"/>
      <c r="W87" s="2"/>
      <c r="X87" s="2"/>
    </row>
    <row r="88" spans="1:24" ht="11.25" customHeight="1">
      <c r="A88" s="2"/>
      <c r="B88" s="2"/>
      <c r="C88" s="2"/>
      <c r="D88" s="5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2"/>
      <c r="V88" s="2"/>
      <c r="W88" s="2"/>
      <c r="X88" s="2"/>
    </row>
    <row r="89" spans="1:24" ht="11.25" customHeight="1">
      <c r="A89" s="2"/>
      <c r="B89" s="2"/>
      <c r="C89" s="2"/>
      <c r="D89" s="53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2"/>
      <c r="V89" s="2"/>
      <c r="W89" s="2"/>
      <c r="X89" s="2"/>
    </row>
    <row r="90" spans="1:24" ht="11.25" customHeight="1">
      <c r="A90" s="2"/>
      <c r="B90" s="2"/>
      <c r="C90" s="2"/>
      <c r="D90" s="53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2"/>
      <c r="V90" s="2"/>
      <c r="W90" s="2"/>
      <c r="X90" s="2"/>
    </row>
    <row r="91" spans="1:24" ht="11.25" customHeight="1">
      <c r="A91" s="2"/>
      <c r="B91" s="2"/>
      <c r="C91" s="2"/>
      <c r="D91" s="53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2"/>
      <c r="V91" s="2"/>
      <c r="W91" s="2"/>
      <c r="X91" s="2"/>
    </row>
    <row r="92" spans="1:24" ht="11.25" customHeight="1">
      <c r="A92" s="2"/>
      <c r="B92" s="2"/>
      <c r="C92" s="2"/>
      <c r="D92" s="53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2"/>
      <c r="V92" s="2"/>
      <c r="W92" s="2"/>
      <c r="X92" s="2"/>
    </row>
    <row r="93" spans="1:24" ht="11.25" customHeight="1">
      <c r="A93" s="2"/>
      <c r="B93" s="2"/>
      <c r="C93" s="2"/>
      <c r="D93" s="5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2"/>
      <c r="V93" s="2"/>
      <c r="W93" s="2"/>
      <c r="X93" s="2"/>
    </row>
    <row r="94" spans="1:24" ht="11.25" customHeight="1">
      <c r="A94" s="2"/>
      <c r="B94" s="2"/>
      <c r="C94" s="2"/>
      <c r="D94" s="53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2"/>
      <c r="V94" s="2"/>
      <c r="W94" s="2"/>
      <c r="X94" s="2"/>
    </row>
    <row r="95" spans="1:24" ht="11.25" customHeight="1">
      <c r="A95" s="2"/>
      <c r="B95" s="2"/>
      <c r="C95" s="2"/>
      <c r="D95" s="53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2"/>
      <c r="V95" s="2"/>
      <c r="W95" s="2"/>
      <c r="X95" s="2"/>
    </row>
    <row r="96" spans="1:24" ht="11.25" customHeight="1">
      <c r="A96" s="2"/>
      <c r="B96" s="2"/>
      <c r="C96" s="2"/>
      <c r="D96" s="5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2"/>
      <c r="V96" s="2"/>
      <c r="W96" s="2"/>
      <c r="X96" s="2"/>
    </row>
    <row r="97" spans="1:24" ht="11.25" customHeight="1">
      <c r="A97" s="2"/>
      <c r="B97" s="2"/>
      <c r="C97" s="2"/>
      <c r="D97" s="53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2"/>
      <c r="V97" s="2"/>
      <c r="W97" s="2"/>
      <c r="X97" s="2"/>
    </row>
    <row r="98" spans="1:24" ht="11.25" customHeight="1">
      <c r="A98" s="2"/>
      <c r="B98" s="2"/>
      <c r="C98" s="2"/>
      <c r="D98" s="5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2"/>
      <c r="V98" s="2"/>
      <c r="W98" s="2"/>
      <c r="X98" s="2"/>
    </row>
    <row r="99" spans="1:24" ht="11.25" customHeight="1">
      <c r="A99" s="2"/>
      <c r="B99" s="2"/>
      <c r="C99" s="2"/>
      <c r="D99" s="53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2"/>
      <c r="V99" s="2"/>
      <c r="W99" s="2"/>
      <c r="X99" s="2"/>
    </row>
    <row r="100" spans="1:24" ht="11.25" customHeight="1">
      <c r="A100" s="2"/>
      <c r="B100" s="2"/>
      <c r="C100" s="2"/>
      <c r="D100" s="5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2"/>
      <c r="V100" s="2"/>
      <c r="W100" s="2"/>
      <c r="X100" s="2"/>
    </row>
    <row r="101" spans="1:24" ht="11.25" customHeight="1">
      <c r="A101" s="2"/>
      <c r="B101" s="2"/>
      <c r="C101" s="2"/>
      <c r="D101" s="5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2"/>
      <c r="V101" s="2"/>
      <c r="W101" s="2"/>
      <c r="X101" s="2"/>
    </row>
    <row r="102" spans="1:24" ht="11.25" customHeight="1">
      <c r="A102" s="2"/>
      <c r="B102" s="2"/>
      <c r="C102" s="2"/>
      <c r="D102" s="5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2"/>
      <c r="V102" s="2"/>
      <c r="W102" s="2"/>
      <c r="X102" s="2"/>
    </row>
    <row r="103" spans="1:24" ht="11.25" customHeight="1">
      <c r="A103" s="2"/>
      <c r="B103" s="2"/>
      <c r="C103" s="2"/>
      <c r="D103" s="5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2"/>
      <c r="V103" s="2"/>
      <c r="W103" s="2"/>
      <c r="X103" s="2"/>
    </row>
    <row r="104" spans="1:24" ht="11.25" customHeight="1">
      <c r="A104" s="2"/>
      <c r="B104" s="2"/>
      <c r="C104" s="2"/>
      <c r="D104" s="5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2"/>
      <c r="V104" s="2"/>
      <c r="W104" s="2"/>
      <c r="X104" s="2"/>
    </row>
    <row r="105" spans="1:24" ht="11.25" customHeight="1">
      <c r="A105" s="2"/>
      <c r="B105" s="2"/>
      <c r="C105" s="2"/>
      <c r="D105" s="5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2"/>
      <c r="V105" s="2"/>
      <c r="W105" s="2"/>
      <c r="X105" s="2"/>
    </row>
    <row r="106" spans="1:24" ht="11.25" customHeight="1">
      <c r="A106" s="2"/>
      <c r="B106" s="2"/>
      <c r="C106" s="2"/>
      <c r="D106" s="5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2"/>
      <c r="V106" s="2"/>
      <c r="W106" s="2"/>
      <c r="X106" s="2"/>
    </row>
    <row r="107" spans="1:24" ht="11.25" customHeight="1">
      <c r="A107" s="2"/>
      <c r="B107" s="2"/>
      <c r="C107" s="2"/>
      <c r="D107" s="5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2"/>
      <c r="V107" s="2"/>
      <c r="W107" s="2"/>
      <c r="X107" s="2"/>
    </row>
    <row r="108" spans="1:24" ht="11.25" customHeight="1">
      <c r="A108" s="2"/>
      <c r="B108" s="2"/>
      <c r="C108" s="2"/>
      <c r="D108" s="5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2"/>
      <c r="V108" s="2"/>
      <c r="W108" s="2"/>
      <c r="X108" s="2"/>
    </row>
    <row r="109" spans="1:24" ht="11.25" customHeight="1">
      <c r="A109" s="2"/>
      <c r="B109" s="2"/>
      <c r="C109" s="2"/>
      <c r="D109" s="5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2"/>
      <c r="V109" s="2"/>
      <c r="W109" s="2"/>
      <c r="X109" s="2"/>
    </row>
    <row r="110" spans="1:24" ht="11.25" customHeight="1">
      <c r="A110" s="2"/>
      <c r="B110" s="2"/>
      <c r="C110" s="2"/>
      <c r="D110" s="5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2"/>
      <c r="V110" s="2"/>
      <c r="W110" s="2"/>
      <c r="X110" s="2"/>
    </row>
    <row r="111" spans="1:24" ht="11.25" customHeight="1">
      <c r="A111" s="2"/>
      <c r="B111" s="2"/>
      <c r="C111" s="2"/>
      <c r="D111" s="5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2"/>
      <c r="V111" s="2"/>
      <c r="W111" s="2"/>
      <c r="X111" s="2"/>
    </row>
    <row r="112" spans="1:24" ht="11.25" customHeight="1">
      <c r="A112" s="2"/>
      <c r="B112" s="2"/>
      <c r="C112" s="2"/>
      <c r="D112" s="5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2"/>
      <c r="V112" s="2"/>
      <c r="W112" s="2"/>
      <c r="X112" s="2"/>
    </row>
    <row r="113" spans="1:24" ht="11.25" customHeight="1">
      <c r="A113" s="2"/>
      <c r="B113" s="2"/>
      <c r="C113" s="2"/>
      <c r="D113" s="5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2"/>
      <c r="V113" s="2"/>
      <c r="W113" s="2"/>
      <c r="X113" s="2"/>
    </row>
    <row r="114" spans="1:24" ht="11.25" customHeight="1">
      <c r="A114" s="2"/>
      <c r="B114" s="2"/>
      <c r="C114" s="2"/>
      <c r="D114" s="5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2"/>
      <c r="V114" s="2"/>
      <c r="W114" s="2"/>
      <c r="X114" s="2"/>
    </row>
    <row r="115" spans="1:24" ht="11.25" customHeight="1">
      <c r="A115" s="2"/>
      <c r="B115" s="2"/>
      <c r="C115" s="2"/>
      <c r="D115" s="5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2"/>
      <c r="V115" s="2"/>
      <c r="W115" s="2"/>
      <c r="X115" s="2"/>
    </row>
    <row r="116" spans="1:24" ht="11.25" customHeight="1">
      <c r="A116" s="2"/>
      <c r="B116" s="2"/>
      <c r="C116" s="2"/>
      <c r="D116" s="5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2"/>
      <c r="V116" s="2"/>
      <c r="W116" s="2"/>
      <c r="X116" s="2"/>
    </row>
    <row r="117" spans="1:24" ht="11.25" customHeight="1">
      <c r="A117" s="2"/>
      <c r="B117" s="2"/>
      <c r="C117" s="2"/>
      <c r="D117" s="5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2"/>
      <c r="V117" s="2"/>
      <c r="W117" s="2"/>
      <c r="X117" s="2"/>
    </row>
    <row r="118" spans="1:24" ht="11.25" customHeight="1">
      <c r="A118" s="2"/>
      <c r="B118" s="2"/>
      <c r="C118" s="2"/>
      <c r="D118" s="5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2"/>
      <c r="V118" s="2"/>
      <c r="W118" s="2"/>
      <c r="X118" s="2"/>
    </row>
    <row r="119" spans="1:24" ht="11.25" customHeight="1">
      <c r="A119" s="2"/>
      <c r="B119" s="2"/>
      <c r="C119" s="2"/>
      <c r="D119" s="5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2"/>
      <c r="V119" s="2"/>
      <c r="W119" s="2"/>
      <c r="X119" s="2"/>
    </row>
    <row r="120" spans="1:24" ht="11.25" customHeight="1">
      <c r="A120" s="2"/>
      <c r="B120" s="2"/>
      <c r="C120" s="2"/>
      <c r="D120" s="5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2"/>
      <c r="V120" s="2"/>
      <c r="W120" s="2"/>
      <c r="X120" s="2"/>
    </row>
    <row r="121" spans="1:24" ht="11.25" customHeight="1">
      <c r="A121" s="2"/>
      <c r="B121" s="2"/>
      <c r="C121" s="2"/>
      <c r="D121" s="5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2"/>
      <c r="V121" s="2"/>
      <c r="W121" s="2"/>
      <c r="X121" s="2"/>
    </row>
    <row r="122" spans="1:24" ht="11.25" customHeight="1">
      <c r="A122" s="2"/>
      <c r="B122" s="2"/>
      <c r="C122" s="2"/>
      <c r="D122" s="5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2"/>
      <c r="V122" s="2"/>
      <c r="W122" s="2"/>
      <c r="X122" s="2"/>
    </row>
    <row r="123" spans="1:24" ht="11.25" customHeight="1">
      <c r="A123" s="2"/>
      <c r="B123" s="2"/>
      <c r="C123" s="2"/>
      <c r="D123" s="5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2"/>
      <c r="V123" s="2"/>
      <c r="W123" s="2"/>
      <c r="X123" s="2"/>
    </row>
    <row r="124" spans="1:24" ht="11.25" customHeight="1">
      <c r="A124" s="2"/>
      <c r="B124" s="2"/>
      <c r="C124" s="2"/>
      <c r="D124" s="5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2"/>
      <c r="V124" s="2"/>
      <c r="W124" s="2"/>
      <c r="X124" s="2"/>
    </row>
    <row r="125" spans="1:24" ht="11.25" customHeight="1">
      <c r="A125" s="2"/>
      <c r="B125" s="2"/>
      <c r="C125" s="2"/>
      <c r="D125" s="5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2"/>
      <c r="V125" s="2"/>
      <c r="W125" s="2"/>
      <c r="X125" s="2"/>
    </row>
    <row r="126" spans="1:24" ht="11.25" customHeight="1">
      <c r="A126" s="2"/>
      <c r="B126" s="2"/>
      <c r="C126" s="2"/>
      <c r="D126" s="5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2"/>
      <c r="V126" s="2"/>
      <c r="W126" s="2"/>
      <c r="X126" s="2"/>
    </row>
    <row r="127" spans="1:24" ht="11.25" customHeight="1">
      <c r="A127" s="2"/>
      <c r="B127" s="2"/>
      <c r="C127" s="2"/>
      <c r="D127" s="5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2"/>
      <c r="V127" s="2"/>
      <c r="W127" s="2"/>
      <c r="X127" s="2"/>
    </row>
    <row r="128" spans="1:24" ht="11.25" customHeight="1">
      <c r="A128" s="2"/>
      <c r="B128" s="2"/>
      <c r="C128" s="2"/>
      <c r="D128" s="5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2"/>
      <c r="V128" s="2"/>
      <c r="W128" s="2"/>
      <c r="X128" s="2"/>
    </row>
    <row r="129" spans="1:24" ht="11.25" customHeight="1">
      <c r="A129" s="2"/>
      <c r="B129" s="2"/>
      <c r="C129" s="2"/>
      <c r="D129" s="5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2"/>
      <c r="V129" s="2"/>
      <c r="W129" s="2"/>
      <c r="X129" s="2"/>
    </row>
    <row r="130" spans="1:24" ht="11.25" customHeight="1">
      <c r="A130" s="2"/>
      <c r="B130" s="2"/>
      <c r="C130" s="2"/>
      <c r="D130" s="5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2"/>
      <c r="V130" s="2"/>
      <c r="W130" s="2"/>
      <c r="X130" s="2"/>
    </row>
    <row r="131" spans="1:24" ht="11.25" customHeight="1">
      <c r="A131" s="2"/>
      <c r="B131" s="2"/>
      <c r="C131" s="2"/>
      <c r="D131" s="5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2"/>
      <c r="V131" s="2"/>
      <c r="W131" s="2"/>
      <c r="X131" s="2"/>
    </row>
    <row r="132" spans="1:24" ht="11.25" customHeight="1">
      <c r="A132" s="2"/>
      <c r="B132" s="2"/>
      <c r="C132" s="2"/>
      <c r="D132" s="5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2"/>
      <c r="V132" s="2"/>
      <c r="W132" s="2"/>
      <c r="X132" s="2"/>
    </row>
    <row r="133" spans="1:24" ht="11.25" customHeight="1">
      <c r="A133" s="2"/>
      <c r="B133" s="2"/>
      <c r="C133" s="2"/>
      <c r="D133" s="5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2"/>
      <c r="V133" s="2"/>
      <c r="W133" s="2"/>
      <c r="X133" s="2"/>
    </row>
    <row r="134" spans="1:24" ht="11.25" customHeight="1">
      <c r="A134" s="2"/>
      <c r="B134" s="2"/>
      <c r="C134" s="2"/>
      <c r="D134" s="5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2"/>
      <c r="V134" s="2"/>
      <c r="W134" s="2"/>
      <c r="X134" s="2"/>
    </row>
    <row r="135" spans="1:24" ht="11.25" customHeight="1">
      <c r="A135" s="2"/>
      <c r="B135" s="2"/>
      <c r="C135" s="2"/>
      <c r="D135" s="5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2"/>
      <c r="V135" s="2"/>
      <c r="W135" s="2"/>
      <c r="X135" s="2"/>
    </row>
    <row r="136" spans="1:24" ht="11.25" customHeight="1">
      <c r="A136" s="2"/>
      <c r="B136" s="2"/>
      <c r="C136" s="2"/>
      <c r="D136" s="5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2"/>
      <c r="V136" s="2"/>
      <c r="W136" s="2"/>
      <c r="X136" s="2"/>
    </row>
    <row r="137" spans="1:24" ht="11.25" customHeight="1">
      <c r="A137" s="2"/>
      <c r="B137" s="2"/>
      <c r="C137" s="2"/>
      <c r="D137" s="5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2"/>
      <c r="V137" s="2"/>
      <c r="W137" s="2"/>
      <c r="X137" s="2"/>
    </row>
    <row r="138" spans="1:24" ht="11.25" customHeight="1">
      <c r="A138" s="2"/>
      <c r="B138" s="2"/>
      <c r="C138" s="2"/>
      <c r="D138" s="5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2"/>
      <c r="V138" s="2"/>
      <c r="W138" s="2"/>
      <c r="X138" s="2"/>
    </row>
    <row r="139" spans="1:24" ht="11.25" customHeight="1">
      <c r="A139" s="2"/>
      <c r="B139" s="2"/>
      <c r="C139" s="2"/>
      <c r="D139" s="5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2"/>
      <c r="V139" s="2"/>
      <c r="W139" s="2"/>
      <c r="X139" s="2"/>
    </row>
    <row r="140" spans="1:24" ht="11.25" customHeight="1">
      <c r="A140" s="2"/>
      <c r="B140" s="2"/>
      <c r="C140" s="2"/>
      <c r="D140" s="5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2"/>
      <c r="V140" s="2"/>
      <c r="W140" s="2"/>
      <c r="X140" s="2"/>
    </row>
    <row r="141" spans="1:24" ht="11.25" customHeight="1">
      <c r="A141" s="2"/>
      <c r="B141" s="2"/>
      <c r="C141" s="2"/>
      <c r="D141" s="5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2"/>
      <c r="V141" s="2"/>
      <c r="W141" s="2"/>
      <c r="X141" s="2"/>
    </row>
    <row r="142" spans="1:24" ht="11.25" customHeight="1">
      <c r="A142" s="2"/>
      <c r="B142" s="2"/>
      <c r="C142" s="2"/>
      <c r="D142" s="5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2"/>
      <c r="V142" s="2"/>
      <c r="W142" s="2"/>
      <c r="X142" s="2"/>
    </row>
    <row r="143" spans="1:24" ht="11.25" customHeight="1">
      <c r="A143" s="2"/>
      <c r="B143" s="2"/>
      <c r="C143" s="2"/>
      <c r="D143" s="5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2"/>
      <c r="V143" s="2"/>
      <c r="W143" s="2"/>
      <c r="X143" s="2"/>
    </row>
    <row r="144" spans="1:24" ht="11.25" customHeight="1">
      <c r="A144" s="2"/>
      <c r="B144" s="2"/>
      <c r="C144" s="2"/>
      <c r="D144" s="5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2"/>
      <c r="V144" s="2"/>
      <c r="W144" s="2"/>
      <c r="X144" s="2"/>
    </row>
    <row r="145" spans="1:24" ht="11.25" customHeight="1">
      <c r="A145" s="2"/>
      <c r="B145" s="2"/>
      <c r="C145" s="2"/>
      <c r="D145" s="5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2"/>
      <c r="V145" s="2"/>
      <c r="W145" s="2"/>
      <c r="X145" s="2"/>
    </row>
    <row r="146" spans="1:24" ht="11.25" customHeight="1">
      <c r="A146" s="2"/>
      <c r="B146" s="2"/>
      <c r="C146" s="2"/>
      <c r="D146" s="5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2"/>
      <c r="V146" s="2"/>
      <c r="W146" s="2"/>
      <c r="X146" s="2"/>
    </row>
    <row r="147" spans="1:24" ht="11.25" customHeight="1">
      <c r="A147" s="2"/>
      <c r="B147" s="2"/>
      <c r="C147" s="2"/>
      <c r="D147" s="5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2"/>
      <c r="V147" s="2"/>
      <c r="W147" s="2"/>
      <c r="X147" s="2"/>
    </row>
    <row r="148" spans="1:24" ht="11.25" customHeight="1">
      <c r="A148" s="2"/>
      <c r="B148" s="2"/>
      <c r="C148" s="2"/>
      <c r="D148" s="5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2"/>
      <c r="V148" s="2"/>
      <c r="W148" s="2"/>
      <c r="X148" s="2"/>
    </row>
    <row r="149" spans="1:24" ht="11.25" customHeight="1">
      <c r="A149" s="2"/>
      <c r="B149" s="2"/>
      <c r="C149" s="2"/>
      <c r="D149" s="5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2"/>
      <c r="V149" s="2"/>
      <c r="W149" s="2"/>
      <c r="X149" s="2"/>
    </row>
    <row r="150" spans="1:24" ht="11.25" customHeight="1">
      <c r="A150" s="2"/>
      <c r="B150" s="2"/>
      <c r="C150" s="2"/>
      <c r="D150" s="5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2"/>
      <c r="V150" s="2"/>
      <c r="W150" s="2"/>
      <c r="X150" s="2"/>
    </row>
    <row r="151" spans="1:24" ht="11.25" customHeight="1">
      <c r="A151" s="2"/>
      <c r="B151" s="2"/>
      <c r="C151" s="2"/>
      <c r="D151" s="5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2"/>
      <c r="V151" s="2"/>
      <c r="W151" s="2"/>
      <c r="X151" s="2"/>
    </row>
    <row r="152" spans="1:24" ht="11.25" customHeight="1">
      <c r="A152" s="2"/>
      <c r="B152" s="2"/>
      <c r="C152" s="2"/>
      <c r="D152" s="5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2"/>
      <c r="V152" s="2"/>
      <c r="W152" s="2"/>
      <c r="X152" s="2"/>
    </row>
    <row r="153" spans="1:24" ht="11.25" customHeight="1">
      <c r="A153" s="2"/>
      <c r="B153" s="2"/>
      <c r="C153" s="2"/>
      <c r="D153" s="5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2"/>
      <c r="V153" s="2"/>
      <c r="W153" s="2"/>
      <c r="X153" s="2"/>
    </row>
    <row r="154" spans="1:24" ht="11.25" customHeight="1">
      <c r="A154" s="2"/>
      <c r="B154" s="2"/>
      <c r="C154" s="2"/>
      <c r="D154" s="5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2"/>
      <c r="V154" s="2"/>
      <c r="W154" s="2"/>
      <c r="X154" s="2"/>
    </row>
    <row r="155" spans="1:24" ht="11.25" customHeight="1">
      <c r="A155" s="2"/>
      <c r="B155" s="2"/>
      <c r="C155" s="2"/>
      <c r="D155" s="5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2"/>
      <c r="V155" s="2"/>
      <c r="W155" s="2"/>
      <c r="X155" s="2"/>
    </row>
    <row r="156" spans="1:24" ht="11.25" customHeight="1">
      <c r="A156" s="2"/>
      <c r="B156" s="2"/>
      <c r="C156" s="2"/>
      <c r="D156" s="5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2"/>
      <c r="V156" s="2"/>
      <c r="W156" s="2"/>
      <c r="X156" s="2"/>
    </row>
    <row r="157" spans="1:24" ht="11.25" customHeight="1">
      <c r="A157" s="2"/>
      <c r="B157" s="2"/>
      <c r="C157" s="2"/>
      <c r="D157" s="5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2"/>
      <c r="V157" s="2"/>
      <c r="W157" s="2"/>
      <c r="X157" s="2"/>
    </row>
    <row r="158" spans="1:24" ht="11.25" customHeight="1">
      <c r="A158" s="2"/>
      <c r="B158" s="2"/>
      <c r="C158" s="2"/>
      <c r="D158" s="5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2"/>
      <c r="V158" s="2"/>
      <c r="W158" s="2"/>
      <c r="X158" s="2"/>
    </row>
    <row r="159" spans="1:24" ht="11.25" customHeight="1">
      <c r="A159" s="2"/>
      <c r="B159" s="2"/>
      <c r="C159" s="2"/>
      <c r="D159" s="5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2"/>
      <c r="V159" s="2"/>
      <c r="W159" s="2"/>
      <c r="X159" s="2"/>
    </row>
    <row r="160" spans="1:24" ht="11.25" customHeight="1">
      <c r="A160" s="2"/>
      <c r="B160" s="2"/>
      <c r="C160" s="2"/>
      <c r="D160" s="5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2"/>
      <c r="V160" s="2"/>
      <c r="W160" s="2"/>
      <c r="X160" s="2"/>
    </row>
    <row r="161" spans="1:24" ht="11.25" customHeight="1">
      <c r="A161" s="2"/>
      <c r="B161" s="2"/>
      <c r="C161" s="2"/>
      <c r="D161" s="5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2"/>
      <c r="V161" s="2"/>
      <c r="W161" s="2"/>
      <c r="X161" s="2"/>
    </row>
    <row r="162" spans="1:24" ht="11.25" customHeight="1">
      <c r="A162" s="2"/>
      <c r="B162" s="2"/>
      <c r="C162" s="2"/>
      <c r="D162" s="5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2"/>
      <c r="V162" s="2"/>
      <c r="W162" s="2"/>
      <c r="X162" s="2"/>
    </row>
    <row r="163" spans="1:24" ht="11.25" customHeight="1">
      <c r="A163" s="2"/>
      <c r="B163" s="2"/>
      <c r="C163" s="2"/>
      <c r="D163" s="5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2"/>
      <c r="V163" s="2"/>
      <c r="W163" s="2"/>
      <c r="X163" s="2"/>
    </row>
    <row r="164" spans="1:24" ht="11.25" customHeight="1">
      <c r="A164" s="2"/>
      <c r="B164" s="2"/>
      <c r="C164" s="2"/>
      <c r="D164" s="5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2"/>
      <c r="V164" s="2"/>
      <c r="W164" s="2"/>
      <c r="X164" s="2"/>
    </row>
    <row r="165" spans="1:24" ht="11.25" customHeight="1">
      <c r="A165" s="2"/>
      <c r="B165" s="2"/>
      <c r="C165" s="2"/>
      <c r="D165" s="5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2"/>
      <c r="V165" s="2"/>
      <c r="W165" s="2"/>
      <c r="X165" s="2"/>
    </row>
    <row r="166" spans="1:24" ht="11.25" customHeight="1">
      <c r="A166" s="2"/>
      <c r="B166" s="2"/>
      <c r="C166" s="2"/>
      <c r="D166" s="5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2"/>
      <c r="V166" s="2"/>
      <c r="W166" s="2"/>
      <c r="X166" s="2"/>
    </row>
    <row r="167" spans="1:24" ht="11.25" customHeight="1">
      <c r="A167" s="2"/>
      <c r="B167" s="2"/>
      <c r="C167" s="2"/>
      <c r="D167" s="5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2"/>
      <c r="V167" s="2"/>
      <c r="W167" s="2"/>
      <c r="X167" s="2"/>
    </row>
    <row r="168" spans="1:24" ht="11.25" customHeight="1">
      <c r="A168" s="2"/>
      <c r="B168" s="2"/>
      <c r="C168" s="2"/>
      <c r="D168" s="5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2"/>
      <c r="V168" s="2"/>
      <c r="W168" s="2"/>
      <c r="X168" s="2"/>
    </row>
    <row r="169" spans="1:24" ht="11.25" customHeight="1">
      <c r="A169" s="2"/>
      <c r="B169" s="2"/>
      <c r="C169" s="2"/>
      <c r="D169" s="5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2"/>
      <c r="V169" s="2"/>
      <c r="W169" s="2"/>
      <c r="X169" s="2"/>
    </row>
    <row r="170" spans="1:24" ht="11.25" customHeight="1">
      <c r="A170" s="2"/>
      <c r="B170" s="2"/>
      <c r="C170" s="2"/>
      <c r="D170" s="5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2"/>
      <c r="V170" s="2"/>
      <c r="W170" s="2"/>
      <c r="X170" s="2"/>
    </row>
    <row r="171" spans="1:24" ht="11.25" customHeight="1">
      <c r="A171" s="2"/>
      <c r="B171" s="2"/>
      <c r="C171" s="2"/>
      <c r="D171" s="5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2"/>
      <c r="V171" s="2"/>
      <c r="W171" s="2"/>
      <c r="X171" s="2"/>
    </row>
    <row r="172" spans="1:24" ht="11.25" customHeight="1">
      <c r="A172" s="2"/>
      <c r="B172" s="2"/>
      <c r="C172" s="2"/>
      <c r="D172" s="5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2"/>
      <c r="V172" s="2"/>
      <c r="W172" s="2"/>
      <c r="X172" s="2"/>
    </row>
    <row r="173" spans="1:24" ht="11.25" customHeight="1">
      <c r="A173" s="2"/>
      <c r="B173" s="2"/>
      <c r="C173" s="2"/>
      <c r="D173" s="5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2"/>
      <c r="V173" s="2"/>
      <c r="W173" s="2"/>
      <c r="X173" s="2"/>
    </row>
    <row r="174" spans="1:24" ht="11.25" customHeight="1">
      <c r="A174" s="2"/>
      <c r="B174" s="2"/>
      <c r="C174" s="2"/>
      <c r="D174" s="5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2"/>
      <c r="V174" s="2"/>
      <c r="W174" s="2"/>
      <c r="X174" s="2"/>
    </row>
    <row r="175" spans="1:24" ht="11.25" customHeight="1">
      <c r="A175" s="2"/>
      <c r="B175" s="2"/>
      <c r="C175" s="2"/>
      <c r="D175" s="5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2"/>
      <c r="V175" s="2"/>
      <c r="W175" s="2"/>
      <c r="X175" s="2"/>
    </row>
    <row r="176" spans="1:24" ht="11.25" customHeight="1">
      <c r="A176" s="2"/>
      <c r="B176" s="2"/>
      <c r="C176" s="2"/>
      <c r="D176" s="5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2"/>
      <c r="V176" s="2"/>
      <c r="W176" s="2"/>
      <c r="X176" s="2"/>
    </row>
    <row r="177" spans="1:24" ht="11.25" customHeight="1">
      <c r="A177" s="2"/>
      <c r="B177" s="2"/>
      <c r="C177" s="2"/>
      <c r="D177" s="5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2"/>
      <c r="V177" s="2"/>
      <c r="W177" s="2"/>
      <c r="X177" s="2"/>
    </row>
    <row r="178" spans="1:24" ht="11.25" customHeight="1">
      <c r="A178" s="2"/>
      <c r="B178" s="2"/>
      <c r="C178" s="2"/>
      <c r="D178" s="5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2"/>
      <c r="V178" s="2"/>
      <c r="W178" s="2"/>
      <c r="X178" s="2"/>
    </row>
    <row r="179" spans="1:24" ht="11.25" customHeight="1">
      <c r="A179" s="2"/>
      <c r="B179" s="2"/>
      <c r="C179" s="2"/>
      <c r="D179" s="5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2"/>
      <c r="V179" s="2"/>
      <c r="W179" s="2"/>
      <c r="X179" s="2"/>
    </row>
    <row r="180" spans="1:24" ht="11.25" customHeight="1">
      <c r="A180" s="2"/>
      <c r="B180" s="2"/>
      <c r="C180" s="2"/>
      <c r="D180" s="5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2"/>
      <c r="V180" s="2"/>
      <c r="W180" s="2"/>
      <c r="X180" s="2"/>
    </row>
    <row r="181" spans="1:24" ht="11.25" customHeight="1">
      <c r="A181" s="2"/>
      <c r="B181" s="2"/>
      <c r="C181" s="2"/>
      <c r="D181" s="5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2"/>
      <c r="V181" s="2"/>
      <c r="W181" s="2"/>
      <c r="X181" s="2"/>
    </row>
    <row r="182" spans="1:24" ht="11.25" customHeight="1">
      <c r="A182" s="2"/>
      <c r="B182" s="2"/>
      <c r="C182" s="2"/>
      <c r="D182" s="5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2"/>
      <c r="V182" s="2"/>
      <c r="W182" s="2"/>
      <c r="X182" s="2"/>
    </row>
    <row r="183" spans="1:24" ht="11.25" customHeight="1">
      <c r="A183" s="2"/>
      <c r="B183" s="2"/>
      <c r="C183" s="2"/>
      <c r="D183" s="5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2"/>
      <c r="V183" s="2"/>
      <c r="W183" s="2"/>
      <c r="X183" s="2"/>
    </row>
    <row r="184" spans="1:24" ht="11.25" customHeight="1">
      <c r="A184" s="2"/>
      <c r="B184" s="2"/>
      <c r="C184" s="2"/>
      <c r="D184" s="5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2"/>
      <c r="V184" s="2"/>
      <c r="W184" s="2"/>
      <c r="X184" s="2"/>
    </row>
    <row r="185" spans="1:24" ht="11.25" customHeight="1">
      <c r="A185" s="2"/>
      <c r="B185" s="2"/>
      <c r="C185" s="2"/>
      <c r="D185" s="5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2"/>
      <c r="V185" s="2"/>
      <c r="W185" s="2"/>
      <c r="X185" s="2"/>
    </row>
    <row r="186" spans="1:24" ht="11.25" customHeight="1">
      <c r="A186" s="2"/>
      <c r="B186" s="2"/>
      <c r="C186" s="2"/>
      <c r="D186" s="5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2"/>
      <c r="V186" s="2"/>
      <c r="W186" s="2"/>
      <c r="X186" s="2"/>
    </row>
    <row r="187" spans="1:24" ht="11.25" customHeight="1">
      <c r="A187" s="2"/>
      <c r="B187" s="2"/>
      <c r="C187" s="2"/>
      <c r="D187" s="5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2"/>
      <c r="V187" s="2"/>
      <c r="W187" s="2"/>
      <c r="X187" s="2"/>
    </row>
    <row r="188" spans="1:24" ht="11.25" customHeight="1">
      <c r="A188" s="2"/>
      <c r="B188" s="2"/>
      <c r="C188" s="2"/>
      <c r="D188" s="5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2"/>
      <c r="V188" s="2"/>
      <c r="W188" s="2"/>
      <c r="X188" s="2"/>
    </row>
    <row r="189" spans="1:24" ht="11.25" customHeight="1">
      <c r="A189" s="2"/>
      <c r="B189" s="2"/>
      <c r="C189" s="2"/>
      <c r="D189" s="5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2"/>
      <c r="V189" s="2"/>
      <c r="W189" s="2"/>
      <c r="X189" s="2"/>
    </row>
    <row r="190" spans="1:24" ht="11.25" customHeight="1">
      <c r="A190" s="2"/>
      <c r="B190" s="2"/>
      <c r="C190" s="2"/>
      <c r="D190" s="5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2"/>
      <c r="V190" s="2"/>
      <c r="W190" s="2"/>
      <c r="X190" s="2"/>
    </row>
    <row r="191" spans="1:24" ht="11.25" customHeight="1">
      <c r="A191" s="2"/>
      <c r="B191" s="2"/>
      <c r="C191" s="2"/>
      <c r="D191" s="5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2"/>
      <c r="V191" s="2"/>
      <c r="W191" s="2"/>
      <c r="X191" s="2"/>
    </row>
    <row r="192" spans="1:24" ht="11.25" customHeight="1">
      <c r="A192" s="2"/>
      <c r="B192" s="2"/>
      <c r="C192" s="2"/>
      <c r="D192" s="5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2"/>
      <c r="V192" s="2"/>
      <c r="W192" s="2"/>
      <c r="X192" s="2"/>
    </row>
    <row r="193" spans="1:24" ht="11.25" customHeight="1">
      <c r="A193" s="2"/>
      <c r="B193" s="2"/>
      <c r="C193" s="2"/>
      <c r="D193" s="5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2"/>
      <c r="V193" s="2"/>
      <c r="W193" s="2"/>
      <c r="X193" s="2"/>
    </row>
    <row r="194" spans="1:24" ht="11.25" customHeight="1">
      <c r="A194" s="2"/>
      <c r="B194" s="2"/>
      <c r="C194" s="2"/>
      <c r="D194" s="5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2"/>
      <c r="V194" s="2"/>
      <c r="W194" s="2"/>
      <c r="X194" s="2"/>
    </row>
    <row r="195" spans="1:24" ht="11.25" customHeight="1">
      <c r="A195" s="2"/>
      <c r="B195" s="2"/>
      <c r="C195" s="2"/>
      <c r="D195" s="5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2"/>
      <c r="V195" s="2"/>
      <c r="W195" s="2"/>
      <c r="X195" s="2"/>
    </row>
    <row r="196" spans="1:24" ht="11.25" customHeight="1">
      <c r="A196" s="2"/>
      <c r="B196" s="2"/>
      <c r="C196" s="2"/>
      <c r="D196" s="5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2"/>
      <c r="V196" s="2"/>
      <c r="W196" s="2"/>
      <c r="X196" s="2"/>
    </row>
    <row r="197" spans="1:24" ht="11.25" customHeight="1">
      <c r="A197" s="2"/>
      <c r="B197" s="2"/>
      <c r="C197" s="2"/>
      <c r="D197" s="5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2"/>
      <c r="V197" s="2"/>
      <c r="W197" s="2"/>
      <c r="X197" s="2"/>
    </row>
    <row r="198" spans="1:24" ht="11.25" customHeight="1">
      <c r="A198" s="2"/>
      <c r="B198" s="2"/>
      <c r="C198" s="2"/>
      <c r="D198" s="5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2"/>
      <c r="V198" s="2"/>
      <c r="W198" s="2"/>
      <c r="X198" s="2"/>
    </row>
    <row r="199" spans="1:24" ht="11.25" customHeight="1">
      <c r="A199" s="2"/>
      <c r="B199" s="2"/>
      <c r="C199" s="2"/>
      <c r="D199" s="5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2"/>
      <c r="V199" s="2"/>
      <c r="W199" s="2"/>
      <c r="X199" s="2"/>
    </row>
    <row r="200" spans="1:24" ht="11.25" customHeight="1">
      <c r="A200" s="2"/>
      <c r="B200" s="2"/>
      <c r="C200" s="2"/>
      <c r="D200" s="5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2"/>
      <c r="V200" s="2"/>
      <c r="W200" s="2"/>
      <c r="X200" s="2"/>
    </row>
    <row r="201" spans="1:24" ht="11.25" customHeight="1">
      <c r="A201" s="2"/>
      <c r="B201" s="2"/>
      <c r="C201" s="2"/>
      <c r="D201" s="5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2"/>
      <c r="V201" s="2"/>
      <c r="W201" s="2"/>
      <c r="X201" s="2"/>
    </row>
    <row r="202" spans="1:24" ht="11.25" customHeight="1">
      <c r="A202" s="2"/>
      <c r="B202" s="2"/>
      <c r="C202" s="2"/>
      <c r="D202" s="5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2"/>
      <c r="V202" s="2"/>
      <c r="W202" s="2"/>
      <c r="X202" s="2"/>
    </row>
    <row r="203" spans="1:24" ht="11.25" customHeight="1">
      <c r="A203" s="2"/>
      <c r="B203" s="2"/>
      <c r="C203" s="2"/>
      <c r="D203" s="5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2"/>
      <c r="V203" s="2"/>
      <c r="W203" s="2"/>
      <c r="X203" s="2"/>
    </row>
    <row r="204" spans="1:24" ht="11.25" customHeight="1">
      <c r="A204" s="2"/>
      <c r="B204" s="2"/>
      <c r="C204" s="2"/>
      <c r="D204" s="5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2"/>
      <c r="V204" s="2"/>
      <c r="W204" s="2"/>
      <c r="X204" s="2"/>
    </row>
    <row r="205" spans="1:24" ht="11.25" customHeight="1">
      <c r="A205" s="2"/>
      <c r="B205" s="2"/>
      <c r="C205" s="2"/>
      <c r="D205" s="5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2"/>
      <c r="V205" s="2"/>
      <c r="W205" s="2"/>
      <c r="X205" s="2"/>
    </row>
    <row r="206" spans="1:24" ht="11.25" customHeight="1">
      <c r="A206" s="2"/>
      <c r="B206" s="2"/>
      <c r="C206" s="2"/>
      <c r="D206" s="5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2"/>
      <c r="V206" s="2"/>
      <c r="W206" s="2"/>
      <c r="X206" s="2"/>
    </row>
    <row r="207" spans="1:24" ht="11.25" customHeight="1">
      <c r="A207" s="2"/>
      <c r="B207" s="2"/>
      <c r="C207" s="2"/>
      <c r="D207" s="5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2"/>
      <c r="V207" s="2"/>
      <c r="W207" s="2"/>
      <c r="X207" s="2"/>
    </row>
    <row r="208" spans="1:24" ht="11.25" customHeight="1">
      <c r="A208" s="2"/>
      <c r="B208" s="2"/>
      <c r="C208" s="2"/>
      <c r="D208" s="5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2"/>
      <c r="V208" s="2"/>
      <c r="W208" s="2"/>
      <c r="X208" s="2"/>
    </row>
    <row r="209" spans="1:24" ht="11.25" customHeight="1">
      <c r="A209" s="2"/>
      <c r="B209" s="2"/>
      <c r="C209" s="2"/>
      <c r="D209" s="5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2"/>
      <c r="V209" s="2"/>
      <c r="W209" s="2"/>
      <c r="X209" s="2"/>
    </row>
    <row r="210" spans="1:24" ht="11.25" customHeight="1">
      <c r="A210" s="2"/>
      <c r="B210" s="2"/>
      <c r="C210" s="2"/>
      <c r="D210" s="5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2"/>
      <c r="V210" s="2"/>
      <c r="W210" s="2"/>
      <c r="X210" s="2"/>
    </row>
    <row r="211" spans="1:24" ht="11.25" customHeight="1">
      <c r="A211" s="2"/>
      <c r="B211" s="2"/>
      <c r="C211" s="2"/>
      <c r="D211" s="5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2"/>
      <c r="V211" s="2"/>
      <c r="W211" s="2"/>
      <c r="X211" s="2"/>
    </row>
    <row r="212" spans="1:24" ht="11.25" customHeight="1">
      <c r="A212" s="2"/>
      <c r="B212" s="2"/>
      <c r="C212" s="2"/>
      <c r="D212" s="5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2"/>
      <c r="V212" s="2"/>
      <c r="W212" s="2"/>
      <c r="X212" s="2"/>
    </row>
    <row r="213" spans="1:24" ht="11.25" customHeight="1">
      <c r="A213" s="2"/>
      <c r="B213" s="2"/>
      <c r="C213" s="2"/>
      <c r="D213" s="5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2"/>
      <c r="V213" s="2"/>
      <c r="W213" s="2"/>
      <c r="X213" s="2"/>
    </row>
    <row r="214" spans="1:24" ht="11.25" customHeight="1">
      <c r="A214" s="2"/>
      <c r="B214" s="2"/>
      <c r="C214" s="2"/>
      <c r="D214" s="5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2"/>
      <c r="V214" s="2"/>
      <c r="W214" s="2"/>
      <c r="X214" s="2"/>
    </row>
    <row r="215" spans="1:24" ht="11.25" customHeight="1">
      <c r="A215" s="2"/>
      <c r="B215" s="2"/>
      <c r="C215" s="2"/>
      <c r="D215" s="57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1.25" customHeight="1">
      <c r="A216" s="2"/>
      <c r="B216" s="2"/>
      <c r="C216" s="2"/>
      <c r="D216" s="57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1.25" customHeight="1">
      <c r="A217" s="2"/>
      <c r="B217" s="2"/>
      <c r="C217" s="2"/>
      <c r="D217" s="57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1.25" customHeight="1">
      <c r="A218" s="2"/>
      <c r="B218" s="2"/>
      <c r="C218" s="2"/>
      <c r="D218" s="57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1.25" customHeight="1">
      <c r="A219" s="2"/>
      <c r="B219" s="2"/>
      <c r="C219" s="2"/>
      <c r="D219" s="57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1.25" customHeight="1">
      <c r="A220" s="2"/>
      <c r="B220" s="2"/>
      <c r="C220" s="2"/>
      <c r="D220" s="57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1.25" customHeight="1">
      <c r="A221" s="2"/>
      <c r="B221" s="2"/>
      <c r="C221" s="2"/>
      <c r="D221" s="5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1.25" customHeight="1">
      <c r="A222" s="2"/>
      <c r="B222" s="2"/>
      <c r="C222" s="2"/>
      <c r="D222" s="5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1.25" customHeight="1">
      <c r="A223" s="2"/>
      <c r="B223" s="2"/>
      <c r="C223" s="2"/>
      <c r="D223" s="5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1.25" customHeight="1">
      <c r="A224" s="2"/>
      <c r="B224" s="2"/>
      <c r="C224" s="2"/>
      <c r="D224" s="5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1.25" customHeight="1">
      <c r="A225" s="2"/>
      <c r="B225" s="2"/>
      <c r="C225" s="2"/>
      <c r="D225" s="5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1.25" customHeight="1">
      <c r="A226" s="2"/>
      <c r="B226" s="2"/>
      <c r="C226" s="2"/>
      <c r="D226" s="5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1.25" customHeight="1">
      <c r="A227" s="2"/>
      <c r="B227" s="2"/>
      <c r="C227" s="2"/>
      <c r="D227" s="5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1.25" customHeight="1">
      <c r="A228" s="2"/>
      <c r="B228" s="2"/>
      <c r="C228" s="2"/>
      <c r="D228" s="5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1.25" customHeight="1">
      <c r="A229" s="2"/>
      <c r="B229" s="2"/>
      <c r="C229" s="2"/>
      <c r="D229" s="5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1.25" customHeight="1">
      <c r="A230" s="2"/>
      <c r="B230" s="2"/>
      <c r="C230" s="2"/>
      <c r="D230" s="5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1.25" customHeight="1">
      <c r="A231" s="2"/>
      <c r="B231" s="2"/>
      <c r="C231" s="2"/>
      <c r="D231" s="5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1.25" customHeight="1">
      <c r="A232" s="2"/>
      <c r="B232" s="2"/>
      <c r="C232" s="2"/>
      <c r="D232" s="5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1.25" customHeight="1">
      <c r="A233" s="2"/>
      <c r="B233" s="2"/>
      <c r="C233" s="2"/>
      <c r="D233" s="5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1.25" customHeight="1">
      <c r="A234" s="2"/>
      <c r="B234" s="2"/>
      <c r="C234" s="2"/>
      <c r="D234" s="5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1.25" customHeight="1">
      <c r="A235" s="2"/>
      <c r="B235" s="2"/>
      <c r="C235" s="2"/>
      <c r="D235" s="5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1.25" customHeight="1">
      <c r="A236" s="2"/>
      <c r="B236" s="2"/>
      <c r="C236" s="2"/>
      <c r="D236" s="5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1.25" customHeight="1">
      <c r="A237" s="2"/>
      <c r="B237" s="2"/>
      <c r="C237" s="2"/>
      <c r="D237" s="5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1.25" customHeight="1">
      <c r="A238" s="2"/>
      <c r="B238" s="2"/>
      <c r="C238" s="2"/>
      <c r="D238" s="5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1.25" customHeight="1">
      <c r="A239" s="2"/>
      <c r="B239" s="2"/>
      <c r="C239" s="2"/>
      <c r="D239" s="5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1.25" customHeight="1">
      <c r="A240" s="2"/>
      <c r="B240" s="2"/>
      <c r="C240" s="2"/>
      <c r="D240" s="5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1.25" customHeight="1">
      <c r="A241" s="2"/>
      <c r="B241" s="2"/>
      <c r="C241" s="2"/>
      <c r="D241" s="5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1.25" customHeight="1">
      <c r="A242" s="2"/>
      <c r="B242" s="2"/>
      <c r="C242" s="2"/>
      <c r="D242" s="5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1.25" customHeight="1">
      <c r="A243" s="2"/>
      <c r="B243" s="2"/>
      <c r="C243" s="2"/>
      <c r="D243" s="5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1.25" customHeight="1">
      <c r="A244" s="2"/>
      <c r="B244" s="2"/>
      <c r="C244" s="2"/>
      <c r="D244" s="5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1.25" customHeight="1">
      <c r="A245" s="2"/>
      <c r="B245" s="2"/>
      <c r="C245" s="2"/>
      <c r="D245" s="5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1.25" customHeight="1">
      <c r="A246" s="2"/>
      <c r="B246" s="2"/>
      <c r="C246" s="2"/>
      <c r="D246" s="5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1.25" customHeight="1">
      <c r="A247" s="2"/>
      <c r="B247" s="2"/>
      <c r="C247" s="2"/>
      <c r="D247" s="5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1.25" customHeight="1">
      <c r="A248" s="2"/>
      <c r="B248" s="2"/>
      <c r="C248" s="2"/>
      <c r="D248" s="5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1.25" customHeight="1">
      <c r="A249" s="2"/>
      <c r="B249" s="2"/>
      <c r="C249" s="2"/>
      <c r="D249" s="5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1.25" customHeight="1">
      <c r="A250" s="2"/>
      <c r="B250" s="2"/>
      <c r="C250" s="2"/>
      <c r="D250" s="5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1.25" customHeight="1">
      <c r="A251" s="2"/>
      <c r="B251" s="2"/>
      <c r="C251" s="2"/>
      <c r="D251" s="5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1.25" customHeight="1">
      <c r="A252" s="2"/>
      <c r="B252" s="2"/>
      <c r="C252" s="2"/>
      <c r="D252" s="5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1.25" customHeight="1">
      <c r="A253" s="2"/>
      <c r="B253" s="2"/>
      <c r="C253" s="2"/>
      <c r="D253" s="5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1.25" customHeight="1">
      <c r="A254" s="2"/>
      <c r="B254" s="2"/>
      <c r="C254" s="2"/>
      <c r="D254" s="5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1.25" customHeight="1">
      <c r="A255" s="2"/>
      <c r="B255" s="2"/>
      <c r="C255" s="2"/>
      <c r="D255" s="5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1.25" customHeight="1">
      <c r="A256" s="2"/>
      <c r="B256" s="2"/>
      <c r="C256" s="2"/>
      <c r="D256" s="5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1.25" customHeight="1">
      <c r="A257" s="2"/>
      <c r="B257" s="2"/>
      <c r="C257" s="2"/>
      <c r="D257" s="5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1.25" customHeight="1">
      <c r="A258" s="2"/>
      <c r="B258" s="2"/>
      <c r="C258" s="2"/>
      <c r="D258" s="5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1.25" customHeight="1">
      <c r="A259" s="2"/>
      <c r="B259" s="2"/>
      <c r="C259" s="2"/>
      <c r="D259" s="5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1.25" customHeight="1">
      <c r="A260" s="2"/>
      <c r="B260" s="2"/>
      <c r="C260" s="2"/>
      <c r="D260" s="5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1.25" customHeight="1">
      <c r="A261" s="2"/>
      <c r="B261" s="2"/>
      <c r="C261" s="2"/>
      <c r="D261" s="5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1.25" customHeight="1">
      <c r="A262" s="2"/>
      <c r="B262" s="2"/>
      <c r="C262" s="2"/>
      <c r="D262" s="5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1.25" customHeight="1">
      <c r="A263" s="2"/>
      <c r="B263" s="2"/>
      <c r="C263" s="2"/>
      <c r="D263" s="5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1.25" customHeight="1">
      <c r="A264" s="2"/>
      <c r="B264" s="2"/>
      <c r="C264" s="2"/>
      <c r="D264" s="5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1.25" customHeight="1">
      <c r="A265" s="2"/>
      <c r="B265" s="2"/>
      <c r="C265" s="2"/>
      <c r="D265" s="5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1.25" customHeight="1">
      <c r="A266" s="2"/>
      <c r="B266" s="2"/>
      <c r="C266" s="2"/>
      <c r="D266" s="5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1.25" customHeight="1">
      <c r="A267" s="2"/>
      <c r="B267" s="2"/>
      <c r="C267" s="2"/>
      <c r="D267" s="5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1.25" customHeight="1">
      <c r="A268" s="2"/>
      <c r="B268" s="2"/>
      <c r="C268" s="2"/>
      <c r="D268" s="5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1.25" customHeight="1">
      <c r="A269" s="2"/>
      <c r="B269" s="2"/>
      <c r="C269" s="2"/>
      <c r="D269" s="5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1.25" customHeight="1">
      <c r="A270" s="2"/>
      <c r="B270" s="2"/>
      <c r="C270" s="2"/>
      <c r="D270" s="5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1.25" customHeight="1">
      <c r="A271" s="2"/>
      <c r="B271" s="2"/>
      <c r="C271" s="2"/>
      <c r="D271" s="5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1.25" customHeight="1">
      <c r="A272" s="2"/>
      <c r="B272" s="2"/>
      <c r="C272" s="2"/>
      <c r="D272" s="5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1.25" customHeight="1">
      <c r="A273" s="2"/>
      <c r="B273" s="2"/>
      <c r="C273" s="2"/>
      <c r="D273" s="5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1.25" customHeight="1">
      <c r="A274" s="2"/>
      <c r="B274" s="2"/>
      <c r="C274" s="2"/>
      <c r="D274" s="5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1.25" customHeight="1">
      <c r="A275" s="2"/>
      <c r="B275" s="2"/>
      <c r="C275" s="2"/>
      <c r="D275" s="5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1.25" customHeight="1">
      <c r="A276" s="2"/>
      <c r="B276" s="2"/>
      <c r="C276" s="2"/>
      <c r="D276" s="5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1.25" customHeight="1">
      <c r="A277" s="2"/>
      <c r="B277" s="2"/>
      <c r="C277" s="2"/>
      <c r="D277" s="5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1.25" customHeight="1">
      <c r="A278" s="2"/>
      <c r="B278" s="2"/>
      <c r="C278" s="2"/>
      <c r="D278" s="5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1.25" customHeight="1">
      <c r="A279" s="2"/>
      <c r="B279" s="2"/>
      <c r="C279" s="2"/>
      <c r="D279" s="5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1.25" customHeight="1">
      <c r="A280" s="2"/>
      <c r="B280" s="2"/>
      <c r="C280" s="2"/>
      <c r="D280" s="5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1.25" customHeight="1">
      <c r="A281" s="2"/>
      <c r="B281" s="2"/>
      <c r="C281" s="2"/>
      <c r="D281" s="5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1.25" customHeight="1">
      <c r="A282" s="2"/>
      <c r="B282" s="2"/>
      <c r="C282" s="2"/>
      <c r="D282" s="5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1.25" customHeight="1">
      <c r="A283" s="2"/>
      <c r="B283" s="2"/>
      <c r="C283" s="2"/>
      <c r="D283" s="5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1.25" customHeight="1">
      <c r="A284" s="2"/>
      <c r="B284" s="2"/>
      <c r="C284" s="2"/>
      <c r="D284" s="5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1.25" customHeight="1">
      <c r="A285" s="2"/>
      <c r="B285" s="2"/>
      <c r="C285" s="2"/>
      <c r="D285" s="5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1.25" customHeight="1">
      <c r="A286" s="2"/>
      <c r="B286" s="2"/>
      <c r="C286" s="2"/>
      <c r="D286" s="5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1.25" customHeight="1">
      <c r="A287" s="2"/>
      <c r="B287" s="2"/>
      <c r="C287" s="2"/>
      <c r="D287" s="5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1.25" customHeight="1">
      <c r="A288" s="2"/>
      <c r="B288" s="2"/>
      <c r="C288" s="2"/>
      <c r="D288" s="5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1.25" customHeight="1">
      <c r="A289" s="2"/>
      <c r="B289" s="2"/>
      <c r="C289" s="2"/>
      <c r="D289" s="5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1.25" customHeight="1">
      <c r="A290" s="2"/>
      <c r="B290" s="2"/>
      <c r="C290" s="2"/>
      <c r="D290" s="5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1.25" customHeight="1">
      <c r="A291" s="2"/>
      <c r="B291" s="2"/>
      <c r="C291" s="2"/>
      <c r="D291" s="5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1.25" customHeight="1">
      <c r="A292" s="2"/>
      <c r="B292" s="2"/>
      <c r="C292" s="2"/>
      <c r="D292" s="5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1.25" customHeight="1">
      <c r="A293" s="2"/>
      <c r="B293" s="2"/>
      <c r="C293" s="2"/>
      <c r="D293" s="5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1.25" customHeight="1">
      <c r="A294" s="2"/>
      <c r="B294" s="2"/>
      <c r="C294" s="2"/>
      <c r="D294" s="5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1.25" customHeight="1">
      <c r="A295" s="2"/>
      <c r="B295" s="2"/>
      <c r="C295" s="2"/>
      <c r="D295" s="5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1.25" customHeight="1">
      <c r="A296" s="2"/>
      <c r="B296" s="2"/>
      <c r="C296" s="2"/>
      <c r="D296" s="5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1.25" customHeight="1">
      <c r="A297" s="2"/>
      <c r="B297" s="2"/>
      <c r="C297" s="2"/>
      <c r="D297" s="5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1.25" customHeight="1">
      <c r="A298" s="2"/>
      <c r="B298" s="2"/>
      <c r="C298" s="2"/>
      <c r="D298" s="5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1.25" customHeight="1">
      <c r="A299" s="2"/>
      <c r="B299" s="2"/>
      <c r="C299" s="2"/>
      <c r="D299" s="5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1.25" customHeight="1">
      <c r="A300" s="2"/>
      <c r="B300" s="2"/>
      <c r="C300" s="2"/>
      <c r="D300" s="5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1.25" customHeight="1">
      <c r="A301" s="2"/>
      <c r="B301" s="2"/>
      <c r="C301" s="2"/>
      <c r="D301" s="5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1.25" customHeight="1">
      <c r="A302" s="2"/>
      <c r="B302" s="2"/>
      <c r="C302" s="2"/>
      <c r="D302" s="5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1.25" customHeight="1">
      <c r="A303" s="2"/>
      <c r="B303" s="2"/>
      <c r="C303" s="2"/>
      <c r="D303" s="5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1.25" customHeight="1">
      <c r="A304" s="2"/>
      <c r="B304" s="2"/>
      <c r="C304" s="2"/>
      <c r="D304" s="5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1.25" customHeight="1">
      <c r="A305" s="2"/>
      <c r="B305" s="2"/>
      <c r="C305" s="2"/>
      <c r="D305" s="5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1.25" customHeight="1">
      <c r="A306" s="2"/>
      <c r="B306" s="2"/>
      <c r="C306" s="2"/>
      <c r="D306" s="5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1.25" customHeight="1">
      <c r="A307" s="2"/>
      <c r="B307" s="2"/>
      <c r="C307" s="2"/>
      <c r="D307" s="5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1.25" customHeight="1">
      <c r="A308" s="2"/>
      <c r="B308" s="2"/>
      <c r="C308" s="2"/>
      <c r="D308" s="5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1.25" customHeight="1">
      <c r="A309" s="2"/>
      <c r="B309" s="2"/>
      <c r="C309" s="2"/>
      <c r="D309" s="5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1.25" customHeight="1">
      <c r="A310" s="2"/>
      <c r="B310" s="2"/>
      <c r="C310" s="2"/>
      <c r="D310" s="5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1.25" customHeight="1">
      <c r="A311" s="2"/>
      <c r="B311" s="2"/>
      <c r="C311" s="2"/>
      <c r="D311" s="5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1.25" customHeight="1">
      <c r="A312" s="2"/>
      <c r="B312" s="2"/>
      <c r="C312" s="2"/>
      <c r="D312" s="5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1.25" customHeight="1">
      <c r="A313" s="2"/>
      <c r="B313" s="2"/>
      <c r="C313" s="2"/>
      <c r="D313" s="5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1.25" customHeight="1">
      <c r="A314" s="2"/>
      <c r="B314" s="2"/>
      <c r="C314" s="2"/>
      <c r="D314" s="5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1.25" customHeight="1">
      <c r="A315" s="2"/>
      <c r="B315" s="2"/>
      <c r="C315" s="2"/>
      <c r="D315" s="5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1.25" customHeight="1">
      <c r="A316" s="2"/>
      <c r="B316" s="2"/>
      <c r="C316" s="2"/>
      <c r="D316" s="5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1.25" customHeight="1">
      <c r="A317" s="2"/>
      <c r="B317" s="2"/>
      <c r="C317" s="2"/>
      <c r="D317" s="5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1.25" customHeight="1">
      <c r="A318" s="2"/>
      <c r="B318" s="2"/>
      <c r="C318" s="2"/>
      <c r="D318" s="5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1.25" customHeight="1">
      <c r="A319" s="2"/>
      <c r="B319" s="2"/>
      <c r="C319" s="2"/>
      <c r="D319" s="5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1.25" customHeight="1">
      <c r="A320" s="2"/>
      <c r="B320" s="2"/>
      <c r="C320" s="2"/>
      <c r="D320" s="5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1.25" customHeight="1">
      <c r="A321" s="2"/>
      <c r="B321" s="2"/>
      <c r="C321" s="2"/>
      <c r="D321" s="5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1.25" customHeight="1">
      <c r="A322" s="2"/>
      <c r="B322" s="2"/>
      <c r="C322" s="2"/>
      <c r="D322" s="5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1.25" customHeight="1">
      <c r="A323" s="2"/>
      <c r="B323" s="2"/>
      <c r="C323" s="2"/>
      <c r="D323" s="5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1.25" customHeight="1">
      <c r="A324" s="2"/>
      <c r="B324" s="2"/>
      <c r="C324" s="2"/>
      <c r="D324" s="5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1.25" customHeight="1">
      <c r="A325" s="2"/>
      <c r="B325" s="2"/>
      <c r="C325" s="2"/>
      <c r="D325" s="5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1.25" customHeight="1">
      <c r="A326" s="2"/>
      <c r="B326" s="2"/>
      <c r="C326" s="2"/>
      <c r="D326" s="5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1.25" customHeight="1">
      <c r="A327" s="2"/>
      <c r="B327" s="2"/>
      <c r="C327" s="2"/>
      <c r="D327" s="5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1.25" customHeight="1">
      <c r="A328" s="2"/>
      <c r="B328" s="2"/>
      <c r="C328" s="2"/>
      <c r="D328" s="5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1.25" customHeight="1">
      <c r="A329" s="2"/>
      <c r="B329" s="2"/>
      <c r="C329" s="2"/>
      <c r="D329" s="5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1.25" customHeight="1">
      <c r="A330" s="2"/>
      <c r="B330" s="2"/>
      <c r="C330" s="2"/>
      <c r="D330" s="5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1.25" customHeight="1">
      <c r="A331" s="2"/>
      <c r="B331" s="2"/>
      <c r="C331" s="2"/>
      <c r="D331" s="5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1.25" customHeight="1">
      <c r="A332" s="2"/>
      <c r="B332" s="2"/>
      <c r="C332" s="2"/>
      <c r="D332" s="5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1.25" customHeight="1">
      <c r="A333" s="2"/>
      <c r="B333" s="2"/>
      <c r="C333" s="2"/>
      <c r="D333" s="5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1.25" customHeight="1">
      <c r="A334" s="2"/>
      <c r="B334" s="2"/>
      <c r="C334" s="2"/>
      <c r="D334" s="5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1.25" customHeight="1">
      <c r="A335" s="2"/>
      <c r="B335" s="2"/>
      <c r="C335" s="2"/>
      <c r="D335" s="5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1.25" customHeight="1">
      <c r="A336" s="2"/>
      <c r="B336" s="2"/>
      <c r="C336" s="2"/>
      <c r="D336" s="5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1.25" customHeight="1">
      <c r="A337" s="2"/>
      <c r="B337" s="2"/>
      <c r="C337" s="2"/>
      <c r="D337" s="5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1.25" customHeight="1">
      <c r="A338" s="2"/>
      <c r="B338" s="2"/>
      <c r="C338" s="2"/>
      <c r="D338" s="5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1.25" customHeight="1">
      <c r="A339" s="2"/>
      <c r="B339" s="2"/>
      <c r="C339" s="2"/>
      <c r="D339" s="5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1.25" customHeight="1">
      <c r="A340" s="2"/>
      <c r="B340" s="2"/>
      <c r="C340" s="2"/>
      <c r="D340" s="5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1.25" customHeight="1">
      <c r="A341" s="2"/>
      <c r="B341" s="2"/>
      <c r="C341" s="2"/>
      <c r="D341" s="5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1.25" customHeight="1">
      <c r="A342" s="2"/>
      <c r="B342" s="2"/>
      <c r="C342" s="2"/>
      <c r="D342" s="5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1.25" customHeight="1">
      <c r="A343" s="2"/>
      <c r="B343" s="2"/>
      <c r="C343" s="2"/>
      <c r="D343" s="5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1.25" customHeight="1">
      <c r="A344" s="2"/>
      <c r="B344" s="2"/>
      <c r="C344" s="2"/>
      <c r="D344" s="5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1.25" customHeight="1">
      <c r="A345" s="2"/>
      <c r="B345" s="2"/>
      <c r="C345" s="2"/>
      <c r="D345" s="5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1.25" customHeight="1">
      <c r="A346" s="2"/>
      <c r="B346" s="2"/>
      <c r="C346" s="2"/>
      <c r="D346" s="5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1.25" customHeight="1">
      <c r="A347" s="2"/>
      <c r="B347" s="2"/>
      <c r="C347" s="2"/>
      <c r="D347" s="5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1.25" customHeight="1">
      <c r="A348" s="2"/>
      <c r="B348" s="2"/>
      <c r="C348" s="2"/>
      <c r="D348" s="5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1.25" customHeight="1">
      <c r="A349" s="2"/>
      <c r="B349" s="2"/>
      <c r="C349" s="2"/>
      <c r="D349" s="5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1.25" customHeight="1">
      <c r="A350" s="2"/>
      <c r="B350" s="2"/>
      <c r="C350" s="2"/>
      <c r="D350" s="5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1.25" customHeight="1">
      <c r="A351" s="2"/>
      <c r="B351" s="2"/>
      <c r="C351" s="2"/>
      <c r="D351" s="5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1.25" customHeight="1">
      <c r="A352" s="2"/>
      <c r="B352" s="2"/>
      <c r="C352" s="2"/>
      <c r="D352" s="5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1.25" customHeight="1">
      <c r="A353" s="2"/>
      <c r="B353" s="2"/>
      <c r="C353" s="2"/>
      <c r="D353" s="5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1.25" customHeight="1">
      <c r="A354" s="2"/>
      <c r="B354" s="2"/>
      <c r="C354" s="2"/>
      <c r="D354" s="5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1.25" customHeight="1">
      <c r="A355" s="2"/>
      <c r="B355" s="2"/>
      <c r="C355" s="2"/>
      <c r="D355" s="5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1.25" customHeight="1">
      <c r="A356" s="2"/>
      <c r="B356" s="2"/>
      <c r="C356" s="2"/>
      <c r="D356" s="5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1.25" customHeight="1">
      <c r="A357" s="2"/>
      <c r="B357" s="2"/>
      <c r="C357" s="2"/>
      <c r="D357" s="5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1.25" customHeight="1">
      <c r="A358" s="2"/>
      <c r="B358" s="2"/>
      <c r="C358" s="2"/>
      <c r="D358" s="5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1.25" customHeight="1">
      <c r="A359" s="2"/>
      <c r="B359" s="2"/>
      <c r="C359" s="2"/>
      <c r="D359" s="5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1.25" customHeight="1">
      <c r="A360" s="2"/>
      <c r="B360" s="2"/>
      <c r="C360" s="2"/>
      <c r="D360" s="5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1.25" customHeight="1">
      <c r="A361" s="2"/>
      <c r="B361" s="2"/>
      <c r="C361" s="2"/>
      <c r="D361" s="5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1.25" customHeight="1">
      <c r="A362" s="2"/>
      <c r="B362" s="2"/>
      <c r="C362" s="2"/>
      <c r="D362" s="5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1.25" customHeight="1">
      <c r="A363" s="2"/>
      <c r="B363" s="2"/>
      <c r="C363" s="2"/>
      <c r="D363" s="5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1.25" customHeight="1">
      <c r="A364" s="2"/>
      <c r="B364" s="2"/>
      <c r="C364" s="2"/>
      <c r="D364" s="5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1.25" customHeight="1">
      <c r="A365" s="2"/>
      <c r="B365" s="2"/>
      <c r="C365" s="2"/>
      <c r="D365" s="5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1.25" customHeight="1">
      <c r="A366" s="2"/>
      <c r="B366" s="2"/>
      <c r="C366" s="2"/>
      <c r="D366" s="5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1.25" customHeight="1">
      <c r="A367" s="2"/>
      <c r="B367" s="2"/>
      <c r="C367" s="2"/>
      <c r="D367" s="5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1.25" customHeight="1">
      <c r="A368" s="2"/>
      <c r="B368" s="2"/>
      <c r="C368" s="2"/>
      <c r="D368" s="5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1.25" customHeight="1">
      <c r="A369" s="2"/>
      <c r="B369" s="2"/>
      <c r="C369" s="2"/>
      <c r="D369" s="5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1.25" customHeight="1">
      <c r="A370" s="2"/>
      <c r="B370" s="2"/>
      <c r="C370" s="2"/>
      <c r="D370" s="5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1.25" customHeight="1">
      <c r="A371" s="2"/>
      <c r="B371" s="2"/>
      <c r="C371" s="2"/>
      <c r="D371" s="5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1.25" customHeight="1">
      <c r="A372" s="2"/>
      <c r="B372" s="2"/>
      <c r="C372" s="2"/>
      <c r="D372" s="5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1.25" customHeight="1">
      <c r="A373" s="2"/>
      <c r="B373" s="2"/>
      <c r="C373" s="2"/>
      <c r="D373" s="5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1.25" customHeight="1">
      <c r="A374" s="2"/>
      <c r="B374" s="2"/>
      <c r="C374" s="2"/>
      <c r="D374" s="5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1.25" customHeight="1">
      <c r="A375" s="2"/>
      <c r="B375" s="2"/>
      <c r="C375" s="2"/>
      <c r="D375" s="5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1.25" customHeight="1">
      <c r="A376" s="2"/>
      <c r="B376" s="2"/>
      <c r="C376" s="2"/>
      <c r="D376" s="5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1.25" customHeight="1">
      <c r="A377" s="2"/>
      <c r="B377" s="2"/>
      <c r="C377" s="2"/>
      <c r="D377" s="5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1.25" customHeight="1">
      <c r="A378" s="2"/>
      <c r="B378" s="2"/>
      <c r="C378" s="2"/>
      <c r="D378" s="5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1.25" customHeight="1">
      <c r="A379" s="2"/>
      <c r="B379" s="2"/>
      <c r="C379" s="2"/>
      <c r="D379" s="5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1.25" customHeight="1">
      <c r="A380" s="2"/>
      <c r="B380" s="2"/>
      <c r="C380" s="2"/>
      <c r="D380" s="5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1.25" customHeight="1">
      <c r="A381" s="2"/>
      <c r="B381" s="2"/>
      <c r="C381" s="2"/>
      <c r="D381" s="5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1.25" customHeight="1">
      <c r="A382" s="2"/>
      <c r="B382" s="2"/>
      <c r="C382" s="2"/>
      <c r="D382" s="5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1.25" customHeight="1">
      <c r="A383" s="2"/>
      <c r="B383" s="2"/>
      <c r="C383" s="2"/>
      <c r="D383" s="5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1.25" customHeight="1">
      <c r="A384" s="2"/>
      <c r="B384" s="2"/>
      <c r="C384" s="2"/>
      <c r="D384" s="5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1.25" customHeight="1">
      <c r="A385" s="2"/>
      <c r="B385" s="2"/>
      <c r="C385" s="2"/>
      <c r="D385" s="5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1.25" customHeight="1">
      <c r="A386" s="2"/>
      <c r="B386" s="2"/>
      <c r="C386" s="2"/>
      <c r="D386" s="5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1.25" customHeight="1">
      <c r="A387" s="2"/>
      <c r="B387" s="2"/>
      <c r="C387" s="2"/>
      <c r="D387" s="5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1.25" customHeight="1">
      <c r="A388" s="2"/>
      <c r="B388" s="2"/>
      <c r="C388" s="2"/>
      <c r="D388" s="5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1.25" customHeight="1">
      <c r="A389" s="2"/>
      <c r="B389" s="2"/>
      <c r="C389" s="2"/>
      <c r="D389" s="5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1.25" customHeight="1">
      <c r="A390" s="2"/>
      <c r="B390" s="2"/>
      <c r="C390" s="2"/>
      <c r="D390" s="5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1.25" customHeight="1">
      <c r="A391" s="2"/>
      <c r="B391" s="2"/>
      <c r="C391" s="2"/>
      <c r="D391" s="5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1.25" customHeight="1">
      <c r="A392" s="2"/>
      <c r="B392" s="2"/>
      <c r="C392" s="2"/>
      <c r="D392" s="5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1.25" customHeight="1">
      <c r="A393" s="2"/>
      <c r="B393" s="2"/>
      <c r="C393" s="2"/>
      <c r="D393" s="5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1.25" customHeight="1">
      <c r="A394" s="2"/>
      <c r="B394" s="2"/>
      <c r="C394" s="2"/>
      <c r="D394" s="5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1.25" customHeight="1">
      <c r="A395" s="2"/>
      <c r="B395" s="2"/>
      <c r="C395" s="2"/>
      <c r="D395" s="5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1.25" customHeight="1">
      <c r="A396" s="2"/>
      <c r="B396" s="2"/>
      <c r="C396" s="2"/>
      <c r="D396" s="5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1.25" customHeight="1">
      <c r="A397" s="2"/>
      <c r="B397" s="2"/>
      <c r="C397" s="2"/>
      <c r="D397" s="5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1.25" customHeight="1">
      <c r="A398" s="2"/>
      <c r="B398" s="2"/>
      <c r="C398" s="2"/>
      <c r="D398" s="5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1.25" customHeight="1">
      <c r="A399" s="2"/>
      <c r="B399" s="2"/>
      <c r="C399" s="2"/>
      <c r="D399" s="5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1.25" customHeight="1">
      <c r="A400" s="2"/>
      <c r="B400" s="2"/>
      <c r="C400" s="2"/>
      <c r="D400" s="5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1.25" customHeight="1">
      <c r="A401" s="2"/>
      <c r="B401" s="2"/>
      <c r="C401" s="2"/>
      <c r="D401" s="5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1.25" customHeight="1">
      <c r="A402" s="2"/>
      <c r="B402" s="2"/>
      <c r="C402" s="2"/>
      <c r="D402" s="5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1.25" customHeight="1">
      <c r="A403" s="2"/>
      <c r="B403" s="2"/>
      <c r="C403" s="2"/>
      <c r="D403" s="5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1.25" customHeight="1">
      <c r="A404" s="2"/>
      <c r="B404" s="2"/>
      <c r="C404" s="2"/>
      <c r="D404" s="5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1.25" customHeight="1">
      <c r="A405" s="2"/>
      <c r="B405" s="2"/>
      <c r="C405" s="2"/>
      <c r="D405" s="5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1.25" customHeight="1">
      <c r="A406" s="2"/>
      <c r="B406" s="2"/>
      <c r="C406" s="2"/>
      <c r="D406" s="5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1.25" customHeight="1">
      <c r="A407" s="2"/>
      <c r="B407" s="2"/>
      <c r="C407" s="2"/>
      <c r="D407" s="5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1.25" customHeight="1">
      <c r="A408" s="2"/>
      <c r="B408" s="2"/>
      <c r="C408" s="2"/>
      <c r="D408" s="5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1.25" customHeight="1">
      <c r="A409" s="2"/>
      <c r="B409" s="2"/>
      <c r="C409" s="2"/>
      <c r="D409" s="57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1.25" customHeight="1">
      <c r="A410" s="2"/>
      <c r="B410" s="2"/>
      <c r="C410" s="2"/>
      <c r="D410" s="57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1.25" customHeight="1">
      <c r="A411" s="2"/>
      <c r="B411" s="2"/>
      <c r="C411" s="2"/>
      <c r="D411" s="57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1.25" customHeight="1">
      <c r="A412" s="2"/>
      <c r="B412" s="2"/>
      <c r="C412" s="2"/>
      <c r="D412" s="57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1.25" customHeight="1">
      <c r="A413" s="2"/>
      <c r="B413" s="2"/>
      <c r="C413" s="2"/>
      <c r="D413" s="5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1.25" customHeight="1">
      <c r="A414" s="2"/>
      <c r="B414" s="2"/>
      <c r="C414" s="2"/>
      <c r="D414" s="5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1.25" customHeight="1">
      <c r="A415" s="2"/>
      <c r="B415" s="2"/>
      <c r="C415" s="2"/>
      <c r="D415" s="5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1.25" customHeight="1">
      <c r="A416" s="2"/>
      <c r="B416" s="2"/>
      <c r="C416" s="2"/>
      <c r="D416" s="5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1.25" customHeight="1">
      <c r="A417" s="2"/>
      <c r="B417" s="2"/>
      <c r="C417" s="2"/>
      <c r="D417" s="5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1.25" customHeight="1">
      <c r="A418" s="2"/>
      <c r="B418" s="2"/>
      <c r="C418" s="2"/>
      <c r="D418" s="5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1.25" customHeight="1">
      <c r="A419" s="2"/>
      <c r="B419" s="2"/>
      <c r="C419" s="2"/>
      <c r="D419" s="5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1.25" customHeight="1">
      <c r="A420" s="2"/>
      <c r="B420" s="2"/>
      <c r="C420" s="2"/>
      <c r="D420" s="5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1.25" customHeight="1">
      <c r="A421" s="2"/>
      <c r="B421" s="2"/>
      <c r="C421" s="2"/>
      <c r="D421" s="5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1.25" customHeight="1">
      <c r="A422" s="2"/>
      <c r="B422" s="2"/>
      <c r="C422" s="2"/>
      <c r="D422" s="5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1.25" customHeight="1">
      <c r="A423" s="2"/>
      <c r="B423" s="2"/>
      <c r="C423" s="2"/>
      <c r="D423" s="5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1.25" customHeight="1">
      <c r="A424" s="2"/>
      <c r="B424" s="2"/>
      <c r="C424" s="2"/>
      <c r="D424" s="5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1.25" customHeight="1">
      <c r="A425" s="2"/>
      <c r="B425" s="2"/>
      <c r="C425" s="2"/>
      <c r="D425" s="5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1.25" customHeight="1">
      <c r="A426" s="2"/>
      <c r="B426" s="2"/>
      <c r="C426" s="2"/>
      <c r="D426" s="5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1.25" customHeight="1">
      <c r="A427" s="2"/>
      <c r="B427" s="2"/>
      <c r="C427" s="2"/>
      <c r="D427" s="5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1.25" customHeight="1">
      <c r="A428" s="2"/>
      <c r="B428" s="2"/>
      <c r="C428" s="2"/>
      <c r="D428" s="5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1.25" customHeight="1">
      <c r="A429" s="2"/>
      <c r="B429" s="2"/>
      <c r="C429" s="2"/>
      <c r="D429" s="5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1.25" customHeight="1">
      <c r="A430" s="2"/>
      <c r="B430" s="2"/>
      <c r="C430" s="2"/>
      <c r="D430" s="5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1.25" customHeight="1">
      <c r="A431" s="2"/>
      <c r="B431" s="2"/>
      <c r="C431" s="2"/>
      <c r="D431" s="5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1.25" customHeight="1">
      <c r="A432" s="2"/>
      <c r="B432" s="2"/>
      <c r="C432" s="2"/>
      <c r="D432" s="5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1.25" customHeight="1">
      <c r="A433" s="2"/>
      <c r="B433" s="2"/>
      <c r="C433" s="2"/>
      <c r="D433" s="5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1.25" customHeight="1">
      <c r="A434" s="2"/>
      <c r="B434" s="2"/>
      <c r="C434" s="2"/>
      <c r="D434" s="5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1.25" customHeight="1">
      <c r="A435" s="2"/>
      <c r="B435" s="2"/>
      <c r="C435" s="2"/>
      <c r="D435" s="5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1.25" customHeight="1">
      <c r="A436" s="2"/>
      <c r="B436" s="2"/>
      <c r="C436" s="2"/>
      <c r="D436" s="5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1.25" customHeight="1">
      <c r="A437" s="2"/>
      <c r="B437" s="2"/>
      <c r="C437" s="2"/>
      <c r="D437" s="5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1.25" customHeight="1">
      <c r="A438" s="2"/>
      <c r="B438" s="2"/>
      <c r="C438" s="2"/>
      <c r="D438" s="5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1.25" customHeight="1">
      <c r="A439" s="2"/>
      <c r="B439" s="2"/>
      <c r="C439" s="2"/>
      <c r="D439" s="5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1.25" customHeight="1">
      <c r="A440" s="2"/>
      <c r="B440" s="2"/>
      <c r="C440" s="2"/>
      <c r="D440" s="5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1.25" customHeight="1">
      <c r="A441" s="2"/>
      <c r="B441" s="2"/>
      <c r="C441" s="2"/>
      <c r="D441" s="5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1.25" customHeight="1">
      <c r="A442" s="2"/>
      <c r="B442" s="2"/>
      <c r="C442" s="2"/>
      <c r="D442" s="5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1.25" customHeight="1">
      <c r="A443" s="2"/>
      <c r="B443" s="2"/>
      <c r="C443" s="2"/>
      <c r="D443" s="5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1.25" customHeight="1">
      <c r="A444" s="2"/>
      <c r="B444" s="2"/>
      <c r="C444" s="2"/>
      <c r="D444" s="5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1.25" customHeight="1">
      <c r="A445" s="2"/>
      <c r="B445" s="2"/>
      <c r="C445" s="2"/>
      <c r="D445" s="5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1.25" customHeight="1">
      <c r="A446" s="2"/>
      <c r="B446" s="2"/>
      <c r="C446" s="2"/>
      <c r="D446" s="5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1.25" customHeight="1">
      <c r="A447" s="2"/>
      <c r="B447" s="2"/>
      <c r="C447" s="2"/>
      <c r="D447" s="5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1.25" customHeight="1">
      <c r="A448" s="2"/>
      <c r="B448" s="2"/>
      <c r="C448" s="2"/>
      <c r="D448" s="5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1.25" customHeight="1">
      <c r="A449" s="2"/>
      <c r="B449" s="2"/>
      <c r="C449" s="2"/>
      <c r="D449" s="5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1.25" customHeight="1">
      <c r="A450" s="2"/>
      <c r="B450" s="2"/>
      <c r="C450" s="2"/>
      <c r="D450" s="5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1.25" customHeight="1">
      <c r="A451" s="2"/>
      <c r="B451" s="2"/>
      <c r="C451" s="2"/>
      <c r="D451" s="5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1.25" customHeight="1">
      <c r="A452" s="2"/>
      <c r="B452" s="2"/>
      <c r="C452" s="2"/>
      <c r="D452" s="57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1.25" customHeight="1">
      <c r="A453" s="2"/>
      <c r="B453" s="2"/>
      <c r="C453" s="2"/>
      <c r="D453" s="5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1.25" customHeight="1">
      <c r="A454" s="2"/>
      <c r="B454" s="2"/>
      <c r="C454" s="2"/>
      <c r="D454" s="5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1.25" customHeight="1">
      <c r="A455" s="2"/>
      <c r="B455" s="2"/>
      <c r="C455" s="2"/>
      <c r="D455" s="5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1.25" customHeight="1">
      <c r="A456" s="2"/>
      <c r="B456" s="2"/>
      <c r="C456" s="2"/>
      <c r="D456" s="5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1.25" customHeight="1">
      <c r="A457" s="2"/>
      <c r="B457" s="2"/>
      <c r="C457" s="2"/>
      <c r="D457" s="5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1.25" customHeight="1">
      <c r="A458" s="2"/>
      <c r="B458" s="2"/>
      <c r="C458" s="2"/>
      <c r="D458" s="5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1.25" customHeight="1">
      <c r="A459" s="2"/>
      <c r="B459" s="2"/>
      <c r="C459" s="2"/>
      <c r="D459" s="5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1.25" customHeight="1">
      <c r="A460" s="2"/>
      <c r="B460" s="2"/>
      <c r="C460" s="2"/>
      <c r="D460" s="57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1.25" customHeight="1">
      <c r="A461" s="2"/>
      <c r="B461" s="2"/>
      <c r="C461" s="2"/>
      <c r="D461" s="5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1.25" customHeight="1">
      <c r="A462" s="2"/>
      <c r="B462" s="2"/>
      <c r="C462" s="2"/>
      <c r="D462" s="5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1.25" customHeight="1">
      <c r="A463" s="2"/>
      <c r="B463" s="2"/>
      <c r="C463" s="2"/>
      <c r="D463" s="5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1.25" customHeight="1">
      <c r="A464" s="2"/>
      <c r="B464" s="2"/>
      <c r="C464" s="2"/>
      <c r="D464" s="5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1.25" customHeight="1">
      <c r="A465" s="2"/>
      <c r="B465" s="2"/>
      <c r="C465" s="2"/>
      <c r="D465" s="5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1.25" customHeight="1">
      <c r="A466" s="2"/>
      <c r="B466" s="2"/>
      <c r="C466" s="2"/>
      <c r="D466" s="5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1.25" customHeight="1">
      <c r="A467" s="2"/>
      <c r="B467" s="2"/>
      <c r="C467" s="2"/>
      <c r="D467" s="5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1.25" customHeight="1">
      <c r="A468" s="2"/>
      <c r="B468" s="2"/>
      <c r="C468" s="2"/>
      <c r="D468" s="5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1.25" customHeight="1">
      <c r="A469" s="2"/>
      <c r="B469" s="2"/>
      <c r="C469" s="2"/>
      <c r="D469" s="5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1.25" customHeight="1">
      <c r="A470" s="2"/>
      <c r="B470" s="2"/>
      <c r="C470" s="2"/>
      <c r="D470" s="5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1.25" customHeight="1">
      <c r="A471" s="2"/>
      <c r="B471" s="2"/>
      <c r="C471" s="2"/>
      <c r="D471" s="5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1.25" customHeight="1">
      <c r="A472" s="2"/>
      <c r="B472" s="2"/>
      <c r="C472" s="2"/>
      <c r="D472" s="5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1.25" customHeight="1">
      <c r="A473" s="2"/>
      <c r="B473" s="2"/>
      <c r="C473" s="2"/>
      <c r="D473" s="5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1.25" customHeight="1">
      <c r="A474" s="2"/>
      <c r="B474" s="2"/>
      <c r="C474" s="2"/>
      <c r="D474" s="5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1.25" customHeight="1">
      <c r="A475" s="2"/>
      <c r="B475" s="2"/>
      <c r="C475" s="2"/>
      <c r="D475" s="5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1.25" customHeight="1">
      <c r="A476" s="2"/>
      <c r="B476" s="2"/>
      <c r="C476" s="2"/>
      <c r="D476" s="5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1.25" customHeight="1">
      <c r="A477" s="2"/>
      <c r="B477" s="2"/>
      <c r="C477" s="2"/>
      <c r="D477" s="5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1.25" customHeight="1">
      <c r="A478" s="2"/>
      <c r="B478" s="2"/>
      <c r="C478" s="2"/>
      <c r="D478" s="5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1.25" customHeight="1">
      <c r="A479" s="2"/>
      <c r="B479" s="2"/>
      <c r="C479" s="2"/>
      <c r="D479" s="5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1.25" customHeight="1">
      <c r="A480" s="2"/>
      <c r="B480" s="2"/>
      <c r="C480" s="2"/>
      <c r="D480" s="5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1.25" customHeight="1">
      <c r="A481" s="2"/>
      <c r="B481" s="2"/>
      <c r="C481" s="2"/>
      <c r="D481" s="5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1.25" customHeight="1">
      <c r="A482" s="2"/>
      <c r="B482" s="2"/>
      <c r="C482" s="2"/>
      <c r="D482" s="57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1.25" customHeight="1">
      <c r="A483" s="2"/>
      <c r="B483" s="2"/>
      <c r="C483" s="2"/>
      <c r="D483" s="5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1.25" customHeight="1">
      <c r="A484" s="2"/>
      <c r="B484" s="2"/>
      <c r="C484" s="2"/>
      <c r="D484" s="5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1.25" customHeight="1">
      <c r="A485" s="2"/>
      <c r="B485" s="2"/>
      <c r="C485" s="2"/>
      <c r="D485" s="5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1.25" customHeight="1">
      <c r="A486" s="2"/>
      <c r="B486" s="2"/>
      <c r="C486" s="2"/>
      <c r="D486" s="5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1.25" customHeight="1">
      <c r="A487" s="2"/>
      <c r="B487" s="2"/>
      <c r="C487" s="2"/>
      <c r="D487" s="5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1.25" customHeight="1">
      <c r="A488" s="2"/>
      <c r="B488" s="2"/>
      <c r="C488" s="2"/>
      <c r="D488" s="5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1.25" customHeight="1">
      <c r="A489" s="2"/>
      <c r="B489" s="2"/>
      <c r="C489" s="2"/>
      <c r="D489" s="5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1.25" customHeight="1">
      <c r="A490" s="2"/>
      <c r="B490" s="2"/>
      <c r="C490" s="2"/>
      <c r="D490" s="5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1.25" customHeight="1">
      <c r="A491" s="2"/>
      <c r="B491" s="2"/>
      <c r="C491" s="2"/>
      <c r="D491" s="5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1.25" customHeight="1">
      <c r="A492" s="2"/>
      <c r="B492" s="2"/>
      <c r="C492" s="2"/>
      <c r="D492" s="5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1.25" customHeight="1">
      <c r="A493" s="2"/>
      <c r="B493" s="2"/>
      <c r="C493" s="2"/>
      <c r="D493" s="5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1.25" customHeight="1">
      <c r="A494" s="2"/>
      <c r="B494" s="2"/>
      <c r="C494" s="2"/>
      <c r="D494" s="5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1.25" customHeight="1">
      <c r="A495" s="2"/>
      <c r="B495" s="2"/>
      <c r="C495" s="2"/>
      <c r="D495" s="5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1.25" customHeight="1">
      <c r="A496" s="2"/>
      <c r="B496" s="2"/>
      <c r="C496" s="2"/>
      <c r="D496" s="5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1.25" customHeight="1">
      <c r="A497" s="2"/>
      <c r="B497" s="2"/>
      <c r="C497" s="2"/>
      <c r="D497" s="5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1.25" customHeight="1">
      <c r="A498" s="2"/>
      <c r="B498" s="2"/>
      <c r="C498" s="2"/>
      <c r="D498" s="5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1.25" customHeight="1">
      <c r="A499" s="2"/>
      <c r="B499" s="2"/>
      <c r="C499" s="2"/>
      <c r="D499" s="5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1.25" customHeight="1">
      <c r="A500" s="2"/>
      <c r="B500" s="2"/>
      <c r="C500" s="2"/>
      <c r="D500" s="5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1.25" customHeight="1">
      <c r="A501" s="2"/>
      <c r="B501" s="2"/>
      <c r="C501" s="2"/>
      <c r="D501" s="5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1.25" customHeight="1">
      <c r="A502" s="2"/>
      <c r="B502" s="2"/>
      <c r="C502" s="2"/>
      <c r="D502" s="5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1.25" customHeight="1">
      <c r="A503" s="2"/>
      <c r="B503" s="2"/>
      <c r="C503" s="2"/>
      <c r="D503" s="5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1.25" customHeight="1">
      <c r="A504" s="2"/>
      <c r="B504" s="2"/>
      <c r="C504" s="2"/>
      <c r="D504" s="5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1.25" customHeight="1">
      <c r="A505" s="2"/>
      <c r="B505" s="2"/>
      <c r="C505" s="2"/>
      <c r="D505" s="5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1.25" customHeight="1">
      <c r="A506" s="2"/>
      <c r="B506" s="2"/>
      <c r="C506" s="2"/>
      <c r="D506" s="5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1.25" customHeight="1">
      <c r="A507" s="2"/>
      <c r="B507" s="2"/>
      <c r="C507" s="2"/>
      <c r="D507" s="5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1.25" customHeight="1">
      <c r="A508" s="2"/>
      <c r="B508" s="2"/>
      <c r="C508" s="2"/>
      <c r="D508" s="5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1.25" customHeight="1">
      <c r="A509" s="2"/>
      <c r="B509" s="2"/>
      <c r="C509" s="2"/>
      <c r="D509" s="5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1.25" customHeight="1">
      <c r="A510" s="2"/>
      <c r="B510" s="2"/>
      <c r="C510" s="2"/>
      <c r="D510" s="5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1.25" customHeight="1">
      <c r="A511" s="2"/>
      <c r="B511" s="2"/>
      <c r="C511" s="2"/>
      <c r="D511" s="5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1.25" customHeight="1">
      <c r="A512" s="2"/>
      <c r="B512" s="2"/>
      <c r="C512" s="2"/>
      <c r="D512" s="5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1.25" customHeight="1">
      <c r="A513" s="2"/>
      <c r="B513" s="2"/>
      <c r="C513" s="2"/>
      <c r="D513" s="5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1.25" customHeight="1">
      <c r="A514" s="2"/>
      <c r="B514" s="2"/>
      <c r="C514" s="2"/>
      <c r="D514" s="5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1.25" customHeight="1">
      <c r="A515" s="2"/>
      <c r="B515" s="2"/>
      <c r="C515" s="2"/>
      <c r="D515" s="5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1.25" customHeight="1">
      <c r="A516" s="2"/>
      <c r="B516" s="2"/>
      <c r="C516" s="2"/>
      <c r="D516" s="5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1.25" customHeight="1">
      <c r="A517" s="2"/>
      <c r="B517" s="2"/>
      <c r="C517" s="2"/>
      <c r="D517" s="5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1.25" customHeight="1">
      <c r="A518" s="2"/>
      <c r="B518" s="2"/>
      <c r="C518" s="2"/>
      <c r="D518" s="5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1.25" customHeight="1">
      <c r="A519" s="2"/>
      <c r="B519" s="2"/>
      <c r="C519" s="2"/>
      <c r="D519" s="5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1.25" customHeight="1">
      <c r="A520" s="2"/>
      <c r="B520" s="2"/>
      <c r="C520" s="2"/>
      <c r="D520" s="5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1.25" customHeight="1">
      <c r="A521" s="2"/>
      <c r="B521" s="2"/>
      <c r="C521" s="2"/>
      <c r="D521" s="5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1.25" customHeight="1">
      <c r="A522" s="2"/>
      <c r="B522" s="2"/>
      <c r="C522" s="2"/>
      <c r="D522" s="5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1.25" customHeight="1">
      <c r="A523" s="2"/>
      <c r="B523" s="2"/>
      <c r="C523" s="2"/>
      <c r="D523" s="5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1.25" customHeight="1">
      <c r="A524" s="2"/>
      <c r="B524" s="2"/>
      <c r="C524" s="2"/>
      <c r="D524" s="5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1.25" customHeight="1">
      <c r="A525" s="2"/>
      <c r="B525" s="2"/>
      <c r="C525" s="2"/>
      <c r="D525" s="5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1.25" customHeight="1">
      <c r="A526" s="2"/>
      <c r="B526" s="2"/>
      <c r="C526" s="2"/>
      <c r="D526" s="5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1.25" customHeight="1">
      <c r="A527" s="2"/>
      <c r="B527" s="2"/>
      <c r="C527" s="2"/>
      <c r="D527" s="5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1.25" customHeight="1">
      <c r="A528" s="2"/>
      <c r="B528" s="2"/>
      <c r="C528" s="2"/>
      <c r="D528" s="57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1.25" customHeight="1">
      <c r="A529" s="2"/>
      <c r="B529" s="2"/>
      <c r="C529" s="2"/>
      <c r="D529" s="5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1.25" customHeight="1">
      <c r="A530" s="2"/>
      <c r="B530" s="2"/>
      <c r="C530" s="2"/>
      <c r="D530" s="5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1.25" customHeight="1">
      <c r="A531" s="2"/>
      <c r="B531" s="2"/>
      <c r="C531" s="2"/>
      <c r="D531" s="5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1.25" customHeight="1">
      <c r="A532" s="2"/>
      <c r="B532" s="2"/>
      <c r="C532" s="2"/>
      <c r="D532" s="5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1.25" customHeight="1">
      <c r="A533" s="2"/>
      <c r="B533" s="2"/>
      <c r="C533" s="2"/>
      <c r="D533" s="5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1.25" customHeight="1">
      <c r="A534" s="2"/>
      <c r="B534" s="2"/>
      <c r="C534" s="2"/>
      <c r="D534" s="5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1.25" customHeight="1">
      <c r="A535" s="2"/>
      <c r="B535" s="2"/>
      <c r="C535" s="2"/>
      <c r="D535" s="5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1.25" customHeight="1">
      <c r="A536" s="2"/>
      <c r="B536" s="2"/>
      <c r="C536" s="2"/>
      <c r="D536" s="5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1.25" customHeight="1">
      <c r="A537" s="2"/>
      <c r="B537" s="2"/>
      <c r="C537" s="2"/>
      <c r="D537" s="5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1.25" customHeight="1">
      <c r="A538" s="2"/>
      <c r="B538" s="2"/>
      <c r="C538" s="2"/>
      <c r="D538" s="5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1.25" customHeight="1">
      <c r="A539" s="2"/>
      <c r="B539" s="2"/>
      <c r="C539" s="2"/>
      <c r="D539" s="5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1.25" customHeight="1">
      <c r="A540" s="2"/>
      <c r="B540" s="2"/>
      <c r="C540" s="2"/>
      <c r="D540" s="5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1.25" customHeight="1">
      <c r="A541" s="2"/>
      <c r="B541" s="2"/>
      <c r="C541" s="2"/>
      <c r="D541" s="5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1.25" customHeight="1">
      <c r="A542" s="2"/>
      <c r="B542" s="2"/>
      <c r="C542" s="2"/>
      <c r="D542" s="5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1.25" customHeight="1">
      <c r="A543" s="2"/>
      <c r="B543" s="2"/>
      <c r="C543" s="2"/>
      <c r="D543" s="5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1.25" customHeight="1">
      <c r="A544" s="2"/>
      <c r="B544" s="2"/>
      <c r="C544" s="2"/>
      <c r="D544" s="5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1.25" customHeight="1">
      <c r="A545" s="2"/>
      <c r="B545" s="2"/>
      <c r="C545" s="2"/>
      <c r="D545" s="5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1.25" customHeight="1">
      <c r="A546" s="2"/>
      <c r="B546" s="2"/>
      <c r="C546" s="2"/>
      <c r="D546" s="5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1.25" customHeight="1">
      <c r="A547" s="2"/>
      <c r="B547" s="2"/>
      <c r="C547" s="2"/>
      <c r="D547" s="5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1.25" customHeight="1">
      <c r="A548" s="2"/>
      <c r="B548" s="2"/>
      <c r="C548" s="2"/>
      <c r="D548" s="5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1.25" customHeight="1">
      <c r="A549" s="2"/>
      <c r="B549" s="2"/>
      <c r="C549" s="2"/>
      <c r="D549" s="5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1.25" customHeight="1">
      <c r="A550" s="2"/>
      <c r="B550" s="2"/>
      <c r="C550" s="2"/>
      <c r="D550" s="5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1.25" customHeight="1">
      <c r="A551" s="2"/>
      <c r="B551" s="2"/>
      <c r="C551" s="2"/>
      <c r="D551" s="5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1.25" customHeight="1">
      <c r="A552" s="2"/>
      <c r="B552" s="2"/>
      <c r="C552" s="2"/>
      <c r="D552" s="5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1.25" customHeight="1">
      <c r="A553" s="2"/>
      <c r="B553" s="2"/>
      <c r="C553" s="2"/>
      <c r="D553" s="5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1.25" customHeight="1">
      <c r="A554" s="2"/>
      <c r="B554" s="2"/>
      <c r="C554" s="2"/>
      <c r="D554" s="5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1.25" customHeight="1">
      <c r="A555" s="2"/>
      <c r="B555" s="2"/>
      <c r="C555" s="2"/>
      <c r="D555" s="5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1.25" customHeight="1">
      <c r="A556" s="2"/>
      <c r="B556" s="2"/>
      <c r="C556" s="2"/>
      <c r="D556" s="5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1.25" customHeight="1">
      <c r="A557" s="2"/>
      <c r="B557" s="2"/>
      <c r="C557" s="2"/>
      <c r="D557" s="5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1.25" customHeight="1">
      <c r="A558" s="2"/>
      <c r="B558" s="2"/>
      <c r="C558" s="2"/>
      <c r="D558" s="5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1.25" customHeight="1">
      <c r="A559" s="2"/>
      <c r="B559" s="2"/>
      <c r="C559" s="2"/>
      <c r="D559" s="5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1.25" customHeight="1">
      <c r="A560" s="2"/>
      <c r="B560" s="2"/>
      <c r="C560" s="2"/>
      <c r="D560" s="5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1.25" customHeight="1">
      <c r="A561" s="2"/>
      <c r="B561" s="2"/>
      <c r="C561" s="2"/>
      <c r="D561" s="5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1.25" customHeight="1">
      <c r="A562" s="2"/>
      <c r="B562" s="2"/>
      <c r="C562" s="2"/>
      <c r="D562" s="5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1.25" customHeight="1">
      <c r="A563" s="2"/>
      <c r="B563" s="2"/>
      <c r="C563" s="2"/>
      <c r="D563" s="5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1.25" customHeight="1">
      <c r="A564" s="2"/>
      <c r="B564" s="2"/>
      <c r="C564" s="2"/>
      <c r="D564" s="5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1.25" customHeight="1">
      <c r="A565" s="2"/>
      <c r="B565" s="2"/>
      <c r="C565" s="2"/>
      <c r="D565" s="5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1.25" customHeight="1">
      <c r="A566" s="2"/>
      <c r="B566" s="2"/>
      <c r="C566" s="2"/>
      <c r="D566" s="5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1.25" customHeight="1">
      <c r="A567" s="2"/>
      <c r="B567" s="2"/>
      <c r="C567" s="2"/>
      <c r="D567" s="5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1.25" customHeight="1">
      <c r="A568" s="2"/>
      <c r="B568" s="2"/>
      <c r="C568" s="2"/>
      <c r="D568" s="5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1.25" customHeight="1">
      <c r="A569" s="2"/>
      <c r="B569" s="2"/>
      <c r="C569" s="2"/>
      <c r="D569" s="5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1.25" customHeight="1">
      <c r="A570" s="2"/>
      <c r="B570" s="2"/>
      <c r="C570" s="2"/>
      <c r="D570" s="5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1.25" customHeight="1">
      <c r="A571" s="2"/>
      <c r="B571" s="2"/>
      <c r="C571" s="2"/>
      <c r="D571" s="5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1.25" customHeight="1">
      <c r="A572" s="2"/>
      <c r="B572" s="2"/>
      <c r="C572" s="2"/>
      <c r="D572" s="5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1.25" customHeight="1">
      <c r="A573" s="2"/>
      <c r="B573" s="2"/>
      <c r="C573" s="2"/>
      <c r="D573" s="5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1.25" customHeight="1">
      <c r="A574" s="2"/>
      <c r="B574" s="2"/>
      <c r="C574" s="2"/>
      <c r="D574" s="5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1.25" customHeight="1">
      <c r="A575" s="2"/>
      <c r="B575" s="2"/>
      <c r="C575" s="2"/>
      <c r="D575" s="5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1.25" customHeight="1">
      <c r="A576" s="2"/>
      <c r="B576" s="2"/>
      <c r="C576" s="2"/>
      <c r="D576" s="5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1.25" customHeight="1">
      <c r="A577" s="2"/>
      <c r="B577" s="2"/>
      <c r="C577" s="2"/>
      <c r="D577" s="5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1.25" customHeight="1">
      <c r="A578" s="2"/>
      <c r="B578" s="2"/>
      <c r="C578" s="2"/>
      <c r="D578" s="5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1.25" customHeight="1">
      <c r="A579" s="2"/>
      <c r="B579" s="2"/>
      <c r="C579" s="2"/>
      <c r="D579" s="5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1.25" customHeight="1">
      <c r="A580" s="2"/>
      <c r="B580" s="2"/>
      <c r="C580" s="2"/>
      <c r="D580" s="5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1.25" customHeight="1">
      <c r="A581" s="2"/>
      <c r="B581" s="2"/>
      <c r="C581" s="2"/>
      <c r="D581" s="5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1.25" customHeight="1">
      <c r="A582" s="2"/>
      <c r="B582" s="2"/>
      <c r="C582" s="2"/>
      <c r="D582" s="5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1.25" customHeight="1">
      <c r="A583" s="2"/>
      <c r="B583" s="2"/>
      <c r="C583" s="2"/>
      <c r="D583" s="5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1.25" customHeight="1">
      <c r="A584" s="2"/>
      <c r="B584" s="2"/>
      <c r="C584" s="2"/>
      <c r="D584" s="5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1.25" customHeight="1">
      <c r="A585" s="2"/>
      <c r="B585" s="2"/>
      <c r="C585" s="2"/>
      <c r="D585" s="5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1.25" customHeight="1">
      <c r="A586" s="2"/>
      <c r="B586" s="2"/>
      <c r="C586" s="2"/>
      <c r="D586" s="5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1.25" customHeight="1">
      <c r="A587" s="2"/>
      <c r="B587" s="2"/>
      <c r="C587" s="2"/>
      <c r="D587" s="5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1.25" customHeight="1">
      <c r="A588" s="2"/>
      <c r="B588" s="2"/>
      <c r="C588" s="2"/>
      <c r="D588" s="5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1.25" customHeight="1">
      <c r="A589" s="2"/>
      <c r="B589" s="2"/>
      <c r="C589" s="2"/>
      <c r="D589" s="5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1.25" customHeight="1">
      <c r="A590" s="2"/>
      <c r="B590" s="2"/>
      <c r="C590" s="2"/>
      <c r="D590" s="5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1.25" customHeight="1">
      <c r="A591" s="2"/>
      <c r="B591" s="2"/>
      <c r="C591" s="2"/>
      <c r="D591" s="5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1.25" customHeight="1">
      <c r="A592" s="2"/>
      <c r="B592" s="2"/>
      <c r="C592" s="2"/>
      <c r="D592" s="5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1.25" customHeight="1">
      <c r="A593" s="2"/>
      <c r="B593" s="2"/>
      <c r="C593" s="2"/>
      <c r="D593" s="5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1.25" customHeight="1">
      <c r="A594" s="2"/>
      <c r="B594" s="2"/>
      <c r="C594" s="2"/>
      <c r="D594" s="5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1.25" customHeight="1">
      <c r="A595" s="2"/>
      <c r="B595" s="2"/>
      <c r="C595" s="2"/>
      <c r="D595" s="5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1.25" customHeight="1">
      <c r="A596" s="2"/>
      <c r="B596" s="2"/>
      <c r="C596" s="2"/>
      <c r="D596" s="5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1.25" customHeight="1">
      <c r="A597" s="2"/>
      <c r="B597" s="2"/>
      <c r="C597" s="2"/>
      <c r="D597" s="5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1.25" customHeight="1">
      <c r="A598" s="2"/>
      <c r="B598" s="2"/>
      <c r="C598" s="2"/>
      <c r="D598" s="5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1.25" customHeight="1">
      <c r="A599" s="2"/>
      <c r="B599" s="2"/>
      <c r="C599" s="2"/>
      <c r="D599" s="5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1.25" customHeight="1">
      <c r="A600" s="2"/>
      <c r="B600" s="2"/>
      <c r="C600" s="2"/>
      <c r="D600" s="5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1.25" customHeight="1">
      <c r="A601" s="2"/>
      <c r="B601" s="2"/>
      <c r="C601" s="2"/>
      <c r="D601" s="5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1.25" customHeight="1">
      <c r="A602" s="2"/>
      <c r="B602" s="2"/>
      <c r="C602" s="2"/>
      <c r="D602" s="5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1.25" customHeight="1">
      <c r="A603" s="2"/>
      <c r="B603" s="2"/>
      <c r="C603" s="2"/>
      <c r="D603" s="5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1.25" customHeight="1">
      <c r="A604" s="2"/>
      <c r="B604" s="2"/>
      <c r="C604" s="2"/>
      <c r="D604" s="5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1.25" customHeight="1">
      <c r="A605" s="2"/>
      <c r="B605" s="2"/>
      <c r="C605" s="2"/>
      <c r="D605" s="5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1.25" customHeight="1">
      <c r="A606" s="2"/>
      <c r="B606" s="2"/>
      <c r="C606" s="2"/>
      <c r="D606" s="5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1.25" customHeight="1">
      <c r="A607" s="2"/>
      <c r="B607" s="2"/>
      <c r="C607" s="2"/>
      <c r="D607" s="5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1.25" customHeight="1">
      <c r="A608" s="2"/>
      <c r="B608" s="2"/>
      <c r="C608" s="2"/>
      <c r="D608" s="5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1.25" customHeight="1">
      <c r="A609" s="2"/>
      <c r="B609" s="2"/>
      <c r="C609" s="2"/>
      <c r="D609" s="5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1.25" customHeight="1">
      <c r="A610" s="2"/>
      <c r="B610" s="2"/>
      <c r="C610" s="2"/>
      <c r="D610" s="5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1.25" customHeight="1">
      <c r="A611" s="2"/>
      <c r="B611" s="2"/>
      <c r="C611" s="2"/>
      <c r="D611" s="5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1.25" customHeight="1">
      <c r="A612" s="2"/>
      <c r="B612" s="2"/>
      <c r="C612" s="2"/>
      <c r="D612" s="5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1.25" customHeight="1">
      <c r="A613" s="2"/>
      <c r="B613" s="2"/>
      <c r="C613" s="2"/>
      <c r="D613" s="5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1.25" customHeight="1">
      <c r="A614" s="2"/>
      <c r="B614" s="2"/>
      <c r="C614" s="2"/>
      <c r="D614" s="5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1.25" customHeight="1">
      <c r="A615" s="2"/>
      <c r="B615" s="2"/>
      <c r="C615" s="2"/>
      <c r="D615" s="5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1.25" customHeight="1">
      <c r="A616" s="2"/>
      <c r="B616" s="2"/>
      <c r="C616" s="2"/>
      <c r="D616" s="5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1.25" customHeight="1">
      <c r="A617" s="2"/>
      <c r="B617" s="2"/>
      <c r="C617" s="2"/>
      <c r="D617" s="5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1.25" customHeight="1">
      <c r="A618" s="2"/>
      <c r="B618" s="2"/>
      <c r="C618" s="2"/>
      <c r="D618" s="5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1.25" customHeight="1">
      <c r="A619" s="2"/>
      <c r="B619" s="2"/>
      <c r="C619" s="2"/>
      <c r="D619" s="5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1.25" customHeight="1">
      <c r="A620" s="2"/>
      <c r="B620" s="2"/>
      <c r="C620" s="2"/>
      <c r="D620" s="5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1.25" customHeight="1">
      <c r="A621" s="2"/>
      <c r="B621" s="2"/>
      <c r="C621" s="2"/>
      <c r="D621" s="5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1.25" customHeight="1">
      <c r="A622" s="2"/>
      <c r="B622" s="2"/>
      <c r="C622" s="2"/>
      <c r="D622" s="5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1.25" customHeight="1">
      <c r="A623" s="2"/>
      <c r="B623" s="2"/>
      <c r="C623" s="2"/>
      <c r="D623" s="5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1.25" customHeight="1">
      <c r="A624" s="2"/>
      <c r="B624" s="2"/>
      <c r="C624" s="2"/>
      <c r="D624" s="5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1.25" customHeight="1">
      <c r="A625" s="2"/>
      <c r="B625" s="2"/>
      <c r="C625" s="2"/>
      <c r="D625" s="5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1.25" customHeight="1">
      <c r="A626" s="2"/>
      <c r="B626" s="2"/>
      <c r="C626" s="2"/>
      <c r="D626" s="5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1.25" customHeight="1">
      <c r="A627" s="2"/>
      <c r="B627" s="2"/>
      <c r="C627" s="2"/>
      <c r="D627" s="5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1.25" customHeight="1">
      <c r="A628" s="2"/>
      <c r="B628" s="2"/>
      <c r="C628" s="2"/>
      <c r="D628" s="5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1.25" customHeight="1">
      <c r="A629" s="2"/>
      <c r="B629" s="2"/>
      <c r="C629" s="2"/>
      <c r="D629" s="5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1.25" customHeight="1">
      <c r="A630" s="2"/>
      <c r="B630" s="2"/>
      <c r="C630" s="2"/>
      <c r="D630" s="5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1.25" customHeight="1">
      <c r="A631" s="2"/>
      <c r="B631" s="2"/>
      <c r="C631" s="2"/>
      <c r="D631" s="5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1.25" customHeight="1">
      <c r="A632" s="2"/>
      <c r="B632" s="2"/>
      <c r="C632" s="2"/>
      <c r="D632" s="5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1.25" customHeight="1">
      <c r="A633" s="2"/>
      <c r="B633" s="2"/>
      <c r="C633" s="2"/>
      <c r="D633" s="5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1.25" customHeight="1">
      <c r="A634" s="2"/>
      <c r="B634" s="2"/>
      <c r="C634" s="2"/>
      <c r="D634" s="5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1.25" customHeight="1">
      <c r="A635" s="2"/>
      <c r="B635" s="2"/>
      <c r="C635" s="2"/>
      <c r="D635" s="5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1.25" customHeight="1">
      <c r="A636" s="2"/>
      <c r="B636" s="2"/>
      <c r="C636" s="2"/>
      <c r="D636" s="5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1.25" customHeight="1">
      <c r="A637" s="2"/>
      <c r="B637" s="2"/>
      <c r="C637" s="2"/>
      <c r="D637" s="5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1.25" customHeight="1">
      <c r="A638" s="2"/>
      <c r="B638" s="2"/>
      <c r="C638" s="2"/>
      <c r="D638" s="5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1.25" customHeight="1">
      <c r="A639" s="2"/>
      <c r="B639" s="2"/>
      <c r="C639" s="2"/>
      <c r="D639" s="5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1.25" customHeight="1">
      <c r="A640" s="2"/>
      <c r="B640" s="2"/>
      <c r="C640" s="2"/>
      <c r="D640" s="5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1.25" customHeight="1">
      <c r="A641" s="2"/>
      <c r="B641" s="2"/>
      <c r="C641" s="2"/>
      <c r="D641" s="5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1.25" customHeight="1">
      <c r="A642" s="2"/>
      <c r="B642" s="2"/>
      <c r="C642" s="2"/>
      <c r="D642" s="5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1.25" customHeight="1">
      <c r="A643" s="2"/>
      <c r="B643" s="2"/>
      <c r="C643" s="2"/>
      <c r="D643" s="5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1.25" customHeight="1">
      <c r="A644" s="2"/>
      <c r="B644" s="2"/>
      <c r="C644" s="2"/>
      <c r="D644" s="5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1.25" customHeight="1">
      <c r="A645" s="2"/>
      <c r="B645" s="2"/>
      <c r="C645" s="2"/>
      <c r="D645" s="5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1.25" customHeight="1">
      <c r="A646" s="2"/>
      <c r="B646" s="2"/>
      <c r="C646" s="2"/>
      <c r="D646" s="5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1.25" customHeight="1">
      <c r="A647" s="2"/>
      <c r="B647" s="2"/>
      <c r="C647" s="2"/>
      <c r="D647" s="5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1.25" customHeight="1">
      <c r="A648" s="2"/>
      <c r="B648" s="2"/>
      <c r="C648" s="2"/>
      <c r="D648" s="5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1.25" customHeight="1">
      <c r="A649" s="2"/>
      <c r="B649" s="2"/>
      <c r="C649" s="2"/>
      <c r="D649" s="5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1.25" customHeight="1">
      <c r="A650" s="2"/>
      <c r="B650" s="2"/>
      <c r="C650" s="2"/>
      <c r="D650" s="5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1.25" customHeight="1">
      <c r="A651" s="2"/>
      <c r="B651" s="2"/>
      <c r="C651" s="2"/>
      <c r="D651" s="5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1.25" customHeight="1">
      <c r="A652" s="2"/>
      <c r="B652" s="2"/>
      <c r="C652" s="2"/>
      <c r="D652" s="5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1.25" customHeight="1">
      <c r="A653" s="2"/>
      <c r="B653" s="2"/>
      <c r="C653" s="2"/>
      <c r="D653" s="5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1.25" customHeight="1">
      <c r="A654" s="2"/>
      <c r="B654" s="2"/>
      <c r="C654" s="2"/>
      <c r="D654" s="5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1.25" customHeight="1">
      <c r="A655" s="2"/>
      <c r="B655" s="2"/>
      <c r="C655" s="2"/>
      <c r="D655" s="5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1.25" customHeight="1">
      <c r="A656" s="2"/>
      <c r="B656" s="2"/>
      <c r="C656" s="2"/>
      <c r="D656" s="5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1.25" customHeight="1">
      <c r="A657" s="2"/>
      <c r="B657" s="2"/>
      <c r="C657" s="2"/>
      <c r="D657" s="5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1.25" customHeight="1">
      <c r="A658" s="2"/>
      <c r="B658" s="2"/>
      <c r="C658" s="2"/>
      <c r="D658" s="5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1.25" customHeight="1">
      <c r="A659" s="2"/>
      <c r="B659" s="2"/>
      <c r="C659" s="2"/>
      <c r="D659" s="5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1.25" customHeight="1">
      <c r="A660" s="2"/>
      <c r="B660" s="2"/>
      <c r="C660" s="2"/>
      <c r="D660" s="5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1.25" customHeight="1">
      <c r="A661" s="2"/>
      <c r="B661" s="2"/>
      <c r="C661" s="2"/>
      <c r="D661" s="5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1.25" customHeight="1">
      <c r="A662" s="2"/>
      <c r="B662" s="2"/>
      <c r="C662" s="2"/>
      <c r="D662" s="5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1.25" customHeight="1">
      <c r="A663" s="2"/>
      <c r="B663" s="2"/>
      <c r="C663" s="2"/>
      <c r="D663" s="5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1.25" customHeight="1">
      <c r="A664" s="2"/>
      <c r="B664" s="2"/>
      <c r="C664" s="2"/>
      <c r="D664" s="5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1.25" customHeight="1">
      <c r="A665" s="2"/>
      <c r="B665" s="2"/>
      <c r="C665" s="2"/>
      <c r="D665" s="5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1.25" customHeight="1">
      <c r="A666" s="2"/>
      <c r="B666" s="2"/>
      <c r="C666" s="2"/>
      <c r="D666" s="5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1.25" customHeight="1">
      <c r="A667" s="2"/>
      <c r="B667" s="2"/>
      <c r="C667" s="2"/>
      <c r="D667" s="5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1.25" customHeight="1">
      <c r="A668" s="2"/>
      <c r="B668" s="2"/>
      <c r="C668" s="2"/>
      <c r="D668" s="5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1.25" customHeight="1">
      <c r="A669" s="2"/>
      <c r="B669" s="2"/>
      <c r="C669" s="2"/>
      <c r="D669" s="5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1.25" customHeight="1">
      <c r="A670" s="2"/>
      <c r="B670" s="2"/>
      <c r="C670" s="2"/>
      <c r="D670" s="5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1.25" customHeight="1">
      <c r="A671" s="2"/>
      <c r="B671" s="2"/>
      <c r="C671" s="2"/>
      <c r="D671" s="5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1.25" customHeight="1">
      <c r="A672" s="2"/>
      <c r="B672" s="2"/>
      <c r="C672" s="2"/>
      <c r="D672" s="5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1.25" customHeight="1">
      <c r="A673" s="2"/>
      <c r="B673" s="2"/>
      <c r="C673" s="2"/>
      <c r="D673" s="5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1.25" customHeight="1">
      <c r="A674" s="2"/>
      <c r="B674" s="2"/>
      <c r="C674" s="2"/>
      <c r="D674" s="5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1.25" customHeight="1">
      <c r="A675" s="2"/>
      <c r="B675" s="2"/>
      <c r="C675" s="2"/>
      <c r="D675" s="5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1.25" customHeight="1">
      <c r="A676" s="2"/>
      <c r="B676" s="2"/>
      <c r="C676" s="2"/>
      <c r="D676" s="5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1.25" customHeight="1">
      <c r="A677" s="2"/>
      <c r="B677" s="2"/>
      <c r="C677" s="2"/>
      <c r="D677" s="57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1.25" customHeight="1">
      <c r="A678" s="2"/>
      <c r="B678" s="2"/>
      <c r="C678" s="2"/>
      <c r="D678" s="57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1.25" customHeight="1">
      <c r="A679" s="2"/>
      <c r="B679" s="2"/>
      <c r="C679" s="2"/>
      <c r="D679" s="57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1.25" customHeight="1">
      <c r="A680" s="2"/>
      <c r="B680" s="2"/>
      <c r="C680" s="2"/>
      <c r="D680" s="57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1.25" customHeight="1">
      <c r="A681" s="2"/>
      <c r="B681" s="2"/>
      <c r="C681" s="2"/>
      <c r="D681" s="57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1.25" customHeight="1">
      <c r="A682" s="2"/>
      <c r="B682" s="2"/>
      <c r="C682" s="2"/>
      <c r="D682" s="57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1.25" customHeight="1">
      <c r="A683" s="2"/>
      <c r="B683" s="2"/>
      <c r="C683" s="2"/>
      <c r="D683" s="57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1.25" customHeight="1">
      <c r="A684" s="2"/>
      <c r="B684" s="2"/>
      <c r="C684" s="2"/>
      <c r="D684" s="57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1.25" customHeight="1">
      <c r="A685" s="2"/>
      <c r="B685" s="2"/>
      <c r="C685" s="2"/>
      <c r="D685" s="57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1.25" customHeight="1">
      <c r="A686" s="2"/>
      <c r="B686" s="2"/>
      <c r="C686" s="2"/>
      <c r="D686" s="57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1.25" customHeight="1">
      <c r="A687" s="2"/>
      <c r="B687" s="2"/>
      <c r="C687" s="2"/>
      <c r="D687" s="57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1.25" customHeight="1">
      <c r="A688" s="2"/>
      <c r="B688" s="2"/>
      <c r="C688" s="2"/>
      <c r="D688" s="57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1.25" customHeight="1">
      <c r="A689" s="2"/>
      <c r="B689" s="2"/>
      <c r="C689" s="2"/>
      <c r="D689" s="57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1.25" customHeight="1">
      <c r="A690" s="2"/>
      <c r="B690" s="2"/>
      <c r="C690" s="2"/>
      <c r="D690" s="57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1.25" customHeight="1">
      <c r="A691" s="2"/>
      <c r="B691" s="2"/>
      <c r="C691" s="2"/>
      <c r="D691" s="57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1.25" customHeight="1">
      <c r="A692" s="2"/>
      <c r="B692" s="2"/>
      <c r="C692" s="2"/>
      <c r="D692" s="57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1.25" customHeight="1">
      <c r="A693" s="2"/>
      <c r="B693" s="2"/>
      <c r="C693" s="2"/>
      <c r="D693" s="57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1.25" customHeight="1">
      <c r="A694" s="2"/>
      <c r="B694" s="2"/>
      <c r="C694" s="2"/>
      <c r="D694" s="57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1.25" customHeight="1">
      <c r="A695" s="2"/>
      <c r="B695" s="2"/>
      <c r="C695" s="2"/>
      <c r="D695" s="57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1.25" customHeight="1">
      <c r="A696" s="2"/>
      <c r="B696" s="2"/>
      <c r="C696" s="2"/>
      <c r="D696" s="57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1.25" customHeight="1">
      <c r="A697" s="2"/>
      <c r="B697" s="2"/>
      <c r="C697" s="2"/>
      <c r="D697" s="57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1.25" customHeight="1">
      <c r="A698" s="2"/>
      <c r="B698" s="2"/>
      <c r="C698" s="2"/>
      <c r="D698" s="57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1.25" customHeight="1">
      <c r="A699" s="2"/>
      <c r="B699" s="2"/>
      <c r="C699" s="2"/>
      <c r="D699" s="57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1.25" customHeight="1">
      <c r="A700" s="2"/>
      <c r="B700" s="2"/>
      <c r="C700" s="2"/>
      <c r="D700" s="5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1.25" customHeight="1">
      <c r="A701" s="2"/>
      <c r="B701" s="2"/>
      <c r="C701" s="2"/>
      <c r="D701" s="5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1.25" customHeight="1">
      <c r="A702" s="2"/>
      <c r="B702" s="2"/>
      <c r="C702" s="2"/>
      <c r="D702" s="5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1.25" customHeight="1">
      <c r="A703" s="2"/>
      <c r="B703" s="2"/>
      <c r="C703" s="2"/>
      <c r="D703" s="5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1.25" customHeight="1">
      <c r="A704" s="2"/>
      <c r="B704" s="2"/>
      <c r="C704" s="2"/>
      <c r="D704" s="5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1.25" customHeight="1">
      <c r="A705" s="2"/>
      <c r="B705" s="2"/>
      <c r="C705" s="2"/>
      <c r="D705" s="5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1.25" customHeight="1">
      <c r="A706" s="2"/>
      <c r="B706" s="2"/>
      <c r="C706" s="2"/>
      <c r="D706" s="5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1.25" customHeight="1">
      <c r="A707" s="2"/>
      <c r="B707" s="2"/>
      <c r="C707" s="2"/>
      <c r="D707" s="5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1.25" customHeight="1">
      <c r="A708" s="2"/>
      <c r="B708" s="2"/>
      <c r="C708" s="2"/>
      <c r="D708" s="57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1.25" customHeight="1">
      <c r="A709" s="2"/>
      <c r="B709" s="2"/>
      <c r="C709" s="2"/>
      <c r="D709" s="57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1.25" customHeight="1">
      <c r="A710" s="2"/>
      <c r="B710" s="2"/>
      <c r="C710" s="2"/>
      <c r="D710" s="57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1.25" customHeight="1">
      <c r="A711" s="2"/>
      <c r="B711" s="2"/>
      <c r="C711" s="2"/>
      <c r="D711" s="57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1.25" customHeight="1">
      <c r="A712" s="2"/>
      <c r="B712" s="2"/>
      <c r="C712" s="2"/>
      <c r="D712" s="57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1.25" customHeight="1">
      <c r="A713" s="2"/>
      <c r="B713" s="2"/>
      <c r="C713" s="2"/>
      <c r="D713" s="57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1.25" customHeight="1">
      <c r="A714" s="2"/>
      <c r="B714" s="2"/>
      <c r="C714" s="2"/>
      <c r="D714" s="57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1.25" customHeight="1">
      <c r="A715" s="2"/>
      <c r="B715" s="2"/>
      <c r="C715" s="2"/>
      <c r="D715" s="57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1.25" customHeight="1">
      <c r="A716" s="2"/>
      <c r="B716" s="2"/>
      <c r="C716" s="2"/>
      <c r="D716" s="5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1.25" customHeight="1">
      <c r="A717" s="2"/>
      <c r="B717" s="2"/>
      <c r="C717" s="2"/>
      <c r="D717" s="57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1.25" customHeight="1">
      <c r="A718" s="2"/>
      <c r="B718" s="2"/>
      <c r="C718" s="2"/>
      <c r="D718" s="57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1.25" customHeight="1">
      <c r="A719" s="2"/>
      <c r="B719" s="2"/>
      <c r="C719" s="2"/>
      <c r="D719" s="57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1.25" customHeight="1">
      <c r="A720" s="2"/>
      <c r="B720" s="2"/>
      <c r="C720" s="2"/>
      <c r="D720" s="57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1.25" customHeight="1">
      <c r="A721" s="2"/>
      <c r="B721" s="2"/>
      <c r="C721" s="2"/>
      <c r="D721" s="57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1.25" customHeight="1">
      <c r="A722" s="2"/>
      <c r="B722" s="2"/>
      <c r="C722" s="2"/>
      <c r="D722" s="57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1.25" customHeight="1">
      <c r="A723" s="2"/>
      <c r="B723" s="2"/>
      <c r="C723" s="2"/>
      <c r="D723" s="57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1.25" customHeight="1">
      <c r="A724" s="2"/>
      <c r="B724" s="2"/>
      <c r="C724" s="2"/>
      <c r="D724" s="57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1.25" customHeight="1">
      <c r="A725" s="2"/>
      <c r="B725" s="2"/>
      <c r="C725" s="2"/>
      <c r="D725" s="57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1.25" customHeight="1">
      <c r="A726" s="2"/>
      <c r="B726" s="2"/>
      <c r="C726" s="2"/>
      <c r="D726" s="57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1.25" customHeight="1">
      <c r="A727" s="2"/>
      <c r="B727" s="2"/>
      <c r="C727" s="2"/>
      <c r="D727" s="57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1.25" customHeight="1">
      <c r="A728" s="2"/>
      <c r="B728" s="2"/>
      <c r="C728" s="2"/>
      <c r="D728" s="57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1.25" customHeight="1">
      <c r="A729" s="2"/>
      <c r="B729" s="2"/>
      <c r="C729" s="2"/>
      <c r="D729" s="57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1.25" customHeight="1">
      <c r="A730" s="2"/>
      <c r="B730" s="2"/>
      <c r="C730" s="2"/>
      <c r="D730" s="57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1.25" customHeight="1">
      <c r="A731" s="2"/>
      <c r="B731" s="2"/>
      <c r="C731" s="2"/>
      <c r="D731" s="57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1.25" customHeight="1">
      <c r="A732" s="2"/>
      <c r="B732" s="2"/>
      <c r="C732" s="2"/>
      <c r="D732" s="57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1.25" customHeight="1">
      <c r="A733" s="2"/>
      <c r="B733" s="2"/>
      <c r="C733" s="2"/>
      <c r="D733" s="57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1.25" customHeight="1">
      <c r="A734" s="2"/>
      <c r="B734" s="2"/>
      <c r="C734" s="2"/>
      <c r="D734" s="57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1.25" customHeight="1">
      <c r="A735" s="2"/>
      <c r="B735" s="2"/>
      <c r="C735" s="2"/>
      <c r="D735" s="57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1.25" customHeight="1">
      <c r="A736" s="2"/>
      <c r="B736" s="2"/>
      <c r="C736" s="2"/>
      <c r="D736" s="57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1.25" customHeight="1">
      <c r="A737" s="2"/>
      <c r="B737" s="2"/>
      <c r="C737" s="2"/>
      <c r="D737" s="57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1.25" customHeight="1">
      <c r="A738" s="2"/>
      <c r="B738" s="2"/>
      <c r="C738" s="2"/>
      <c r="D738" s="57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1.25" customHeight="1">
      <c r="A739" s="2"/>
      <c r="B739" s="2"/>
      <c r="C739" s="2"/>
      <c r="D739" s="57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1.25" customHeight="1">
      <c r="A740" s="2"/>
      <c r="B740" s="2"/>
      <c r="C740" s="2"/>
      <c r="D740" s="57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1.25" customHeight="1">
      <c r="A741" s="2"/>
      <c r="B741" s="2"/>
      <c r="C741" s="2"/>
      <c r="D741" s="57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1.25" customHeight="1">
      <c r="A742" s="2"/>
      <c r="B742" s="2"/>
      <c r="C742" s="2"/>
      <c r="D742" s="57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1.25" customHeight="1">
      <c r="A743" s="2"/>
      <c r="B743" s="2"/>
      <c r="C743" s="2"/>
      <c r="D743" s="57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1.25" customHeight="1">
      <c r="A744" s="2"/>
      <c r="B744" s="2"/>
      <c r="C744" s="2"/>
      <c r="D744" s="57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1.25" customHeight="1">
      <c r="A745" s="2"/>
      <c r="B745" s="2"/>
      <c r="C745" s="2"/>
      <c r="D745" s="57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1.25" customHeight="1">
      <c r="A746" s="2"/>
      <c r="B746" s="2"/>
      <c r="C746" s="2"/>
      <c r="D746" s="57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1.25" customHeight="1">
      <c r="A747" s="2"/>
      <c r="B747" s="2"/>
      <c r="C747" s="2"/>
      <c r="D747" s="57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1.25" customHeight="1">
      <c r="A748" s="2"/>
      <c r="B748" s="2"/>
      <c r="C748" s="2"/>
      <c r="D748" s="57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1.25" customHeight="1">
      <c r="A749" s="2"/>
      <c r="B749" s="2"/>
      <c r="C749" s="2"/>
      <c r="D749" s="57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1.25" customHeight="1">
      <c r="A750" s="2"/>
      <c r="B750" s="2"/>
      <c r="C750" s="2"/>
      <c r="D750" s="57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1.25" customHeight="1">
      <c r="A751" s="2"/>
      <c r="B751" s="2"/>
      <c r="C751" s="2"/>
      <c r="D751" s="57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1.25" customHeight="1">
      <c r="A752" s="2"/>
      <c r="B752" s="2"/>
      <c r="C752" s="2"/>
      <c r="D752" s="57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1.25" customHeight="1">
      <c r="A753" s="2"/>
      <c r="B753" s="2"/>
      <c r="C753" s="2"/>
      <c r="D753" s="57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1.25" customHeight="1">
      <c r="A754" s="2"/>
      <c r="B754" s="2"/>
      <c r="C754" s="2"/>
      <c r="D754" s="57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1.25" customHeight="1">
      <c r="A755" s="2"/>
      <c r="B755" s="2"/>
      <c r="C755" s="2"/>
      <c r="D755" s="57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1.25" customHeight="1">
      <c r="A756" s="2"/>
      <c r="B756" s="2"/>
      <c r="C756" s="2"/>
      <c r="D756" s="57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1.25" customHeight="1">
      <c r="A757" s="2"/>
      <c r="B757" s="2"/>
      <c r="C757" s="2"/>
      <c r="D757" s="57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1.25" customHeight="1">
      <c r="A758" s="2"/>
      <c r="B758" s="2"/>
      <c r="C758" s="2"/>
      <c r="D758" s="57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1.25" customHeight="1">
      <c r="A759" s="2"/>
      <c r="B759" s="2"/>
      <c r="C759" s="2"/>
      <c r="D759" s="57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1.25" customHeight="1">
      <c r="A760" s="2"/>
      <c r="B760" s="2"/>
      <c r="C760" s="2"/>
      <c r="D760" s="57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1.25" customHeight="1">
      <c r="A761" s="2"/>
      <c r="B761" s="2"/>
      <c r="C761" s="2"/>
      <c r="D761" s="57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1.25" customHeight="1">
      <c r="A762" s="2"/>
      <c r="B762" s="2"/>
      <c r="C762" s="2"/>
      <c r="D762" s="57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1.25" customHeight="1">
      <c r="A763" s="2"/>
      <c r="B763" s="2"/>
      <c r="C763" s="2"/>
      <c r="D763" s="57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1.25" customHeight="1">
      <c r="A764" s="2"/>
      <c r="B764" s="2"/>
      <c r="C764" s="2"/>
      <c r="D764" s="57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1.25" customHeight="1">
      <c r="A765" s="2"/>
      <c r="B765" s="2"/>
      <c r="C765" s="2"/>
      <c r="D765" s="57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1.25" customHeight="1">
      <c r="A766" s="2"/>
      <c r="B766" s="2"/>
      <c r="C766" s="2"/>
      <c r="D766" s="57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1.25" customHeight="1">
      <c r="A767" s="2"/>
      <c r="B767" s="2"/>
      <c r="C767" s="2"/>
      <c r="D767" s="57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1.25" customHeight="1">
      <c r="A768" s="2"/>
      <c r="B768" s="2"/>
      <c r="C768" s="2"/>
      <c r="D768" s="57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1.25" customHeight="1">
      <c r="A769" s="2"/>
      <c r="B769" s="2"/>
      <c r="C769" s="2"/>
      <c r="D769" s="57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1.25" customHeight="1">
      <c r="A770" s="2"/>
      <c r="B770" s="2"/>
      <c r="C770" s="2"/>
      <c r="D770" s="57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1.25" customHeight="1">
      <c r="A771" s="2"/>
      <c r="B771" s="2"/>
      <c r="C771" s="2"/>
      <c r="D771" s="57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1.25" customHeight="1">
      <c r="A772" s="2"/>
      <c r="B772" s="2"/>
      <c r="C772" s="2"/>
      <c r="D772" s="57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1.25" customHeight="1">
      <c r="A773" s="2"/>
      <c r="B773" s="2"/>
      <c r="C773" s="2"/>
      <c r="D773" s="57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1.25" customHeight="1">
      <c r="A774" s="2"/>
      <c r="B774" s="2"/>
      <c r="C774" s="2"/>
      <c r="D774" s="57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1.25" customHeight="1">
      <c r="A775" s="2"/>
      <c r="B775" s="2"/>
      <c r="C775" s="2"/>
      <c r="D775" s="57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1.25" customHeight="1">
      <c r="A776" s="2"/>
      <c r="B776" s="2"/>
      <c r="C776" s="2"/>
      <c r="D776" s="57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1.25" customHeight="1">
      <c r="A777" s="2"/>
      <c r="B777" s="2"/>
      <c r="C777" s="2"/>
      <c r="D777" s="57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1.25" customHeight="1">
      <c r="A778" s="2"/>
      <c r="B778" s="2"/>
      <c r="C778" s="2"/>
      <c r="D778" s="57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1.25" customHeight="1">
      <c r="A779" s="2"/>
      <c r="B779" s="2"/>
      <c r="C779" s="2"/>
      <c r="D779" s="57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1.25" customHeight="1">
      <c r="A780" s="2"/>
      <c r="B780" s="2"/>
      <c r="C780" s="2"/>
      <c r="D780" s="57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1.25" customHeight="1">
      <c r="A781" s="2"/>
      <c r="B781" s="2"/>
      <c r="C781" s="2"/>
      <c r="D781" s="57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1.25" customHeight="1">
      <c r="A782" s="2"/>
      <c r="B782" s="2"/>
      <c r="C782" s="2"/>
      <c r="D782" s="57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1.25" customHeight="1">
      <c r="A783" s="2"/>
      <c r="B783" s="2"/>
      <c r="C783" s="2"/>
      <c r="D783" s="57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1.25" customHeight="1">
      <c r="A784" s="2"/>
      <c r="B784" s="2"/>
      <c r="C784" s="2"/>
      <c r="D784" s="57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1.25" customHeight="1">
      <c r="A785" s="2"/>
      <c r="B785" s="2"/>
      <c r="C785" s="2"/>
      <c r="D785" s="57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1.25" customHeight="1">
      <c r="A786" s="2"/>
      <c r="B786" s="2"/>
      <c r="C786" s="2"/>
      <c r="D786" s="57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1.25" customHeight="1">
      <c r="A787" s="2"/>
      <c r="B787" s="2"/>
      <c r="C787" s="2"/>
      <c r="D787" s="57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1.25" customHeight="1">
      <c r="A788" s="2"/>
      <c r="B788" s="2"/>
      <c r="C788" s="2"/>
      <c r="D788" s="57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1.25" customHeight="1">
      <c r="A789" s="2"/>
      <c r="B789" s="2"/>
      <c r="C789" s="2"/>
      <c r="D789" s="57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1.25" customHeight="1">
      <c r="A790" s="2"/>
      <c r="B790" s="2"/>
      <c r="C790" s="2"/>
      <c r="D790" s="57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1.25" customHeight="1">
      <c r="A791" s="2"/>
      <c r="B791" s="2"/>
      <c r="C791" s="2"/>
      <c r="D791" s="57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1.25" customHeight="1">
      <c r="A792" s="2"/>
      <c r="B792" s="2"/>
      <c r="C792" s="2"/>
      <c r="D792" s="57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1.25" customHeight="1">
      <c r="A793" s="2"/>
      <c r="B793" s="2"/>
      <c r="C793" s="2"/>
      <c r="D793" s="57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1.25" customHeight="1">
      <c r="A794" s="2"/>
      <c r="B794" s="2"/>
      <c r="C794" s="2"/>
      <c r="D794" s="57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1.25" customHeight="1">
      <c r="A795" s="2"/>
      <c r="B795" s="2"/>
      <c r="C795" s="2"/>
      <c r="D795" s="57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1.25" customHeight="1">
      <c r="A796" s="2"/>
      <c r="B796" s="2"/>
      <c r="C796" s="2"/>
      <c r="D796" s="57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1.25" customHeight="1">
      <c r="A797" s="2"/>
      <c r="B797" s="2"/>
      <c r="C797" s="2"/>
      <c r="D797" s="57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1.25" customHeight="1">
      <c r="A798" s="2"/>
      <c r="B798" s="2"/>
      <c r="C798" s="2"/>
      <c r="D798" s="57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1.25" customHeight="1">
      <c r="A799" s="2"/>
      <c r="B799" s="2"/>
      <c r="C799" s="2"/>
      <c r="D799" s="57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1.25" customHeight="1">
      <c r="A800" s="2"/>
      <c r="B800" s="2"/>
      <c r="C800" s="2"/>
      <c r="D800" s="57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1.25" customHeight="1">
      <c r="A801" s="2"/>
      <c r="B801" s="2"/>
      <c r="C801" s="2"/>
      <c r="D801" s="57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1.25" customHeight="1">
      <c r="A802" s="2"/>
      <c r="B802" s="2"/>
      <c r="C802" s="2"/>
      <c r="D802" s="57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1.25" customHeight="1">
      <c r="A803" s="2"/>
      <c r="B803" s="2"/>
      <c r="C803" s="2"/>
      <c r="D803" s="57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1.25" customHeight="1">
      <c r="A804" s="2"/>
      <c r="B804" s="2"/>
      <c r="C804" s="2"/>
      <c r="D804" s="57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1.25" customHeight="1">
      <c r="A805" s="2"/>
      <c r="B805" s="2"/>
      <c r="C805" s="2"/>
      <c r="D805" s="57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1.25" customHeight="1">
      <c r="A806" s="2"/>
      <c r="B806" s="2"/>
      <c r="C806" s="2"/>
      <c r="D806" s="57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1.25" customHeight="1">
      <c r="A807" s="2"/>
      <c r="B807" s="2"/>
      <c r="C807" s="2"/>
      <c r="D807" s="57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1.25" customHeight="1">
      <c r="A808" s="2"/>
      <c r="B808" s="2"/>
      <c r="C808" s="2"/>
      <c r="D808" s="57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1.25" customHeight="1">
      <c r="A809" s="2"/>
      <c r="B809" s="2"/>
      <c r="C809" s="2"/>
      <c r="D809" s="57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1.25" customHeight="1">
      <c r="A810" s="2"/>
      <c r="B810" s="2"/>
      <c r="C810" s="2"/>
      <c r="D810" s="57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1.25" customHeight="1">
      <c r="A811" s="2"/>
      <c r="B811" s="2"/>
      <c r="C811" s="2"/>
      <c r="D811" s="57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1.25" customHeight="1">
      <c r="A812" s="2"/>
      <c r="B812" s="2"/>
      <c r="C812" s="2"/>
      <c r="D812" s="57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1.25" customHeight="1">
      <c r="A813" s="2"/>
      <c r="B813" s="2"/>
      <c r="C813" s="2"/>
      <c r="D813" s="57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1.25" customHeight="1">
      <c r="A814" s="2"/>
      <c r="B814" s="2"/>
      <c r="C814" s="2"/>
      <c r="D814" s="57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1.25" customHeight="1">
      <c r="A815" s="2"/>
      <c r="B815" s="2"/>
      <c r="C815" s="2"/>
      <c r="D815" s="57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1.25" customHeight="1">
      <c r="A816" s="2"/>
      <c r="B816" s="2"/>
      <c r="C816" s="2"/>
      <c r="D816" s="57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1.25" customHeight="1">
      <c r="A817" s="2"/>
      <c r="B817" s="2"/>
      <c r="C817" s="2"/>
      <c r="D817" s="57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1.25" customHeight="1">
      <c r="A818" s="2"/>
      <c r="B818" s="2"/>
      <c r="C818" s="2"/>
      <c r="D818" s="57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1.25" customHeight="1">
      <c r="A819" s="2"/>
      <c r="B819" s="2"/>
      <c r="C819" s="2"/>
      <c r="D819" s="57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1.25" customHeight="1">
      <c r="A820" s="2"/>
      <c r="B820" s="2"/>
      <c r="C820" s="2"/>
      <c r="D820" s="57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1.25" customHeight="1">
      <c r="A821" s="2"/>
      <c r="B821" s="2"/>
      <c r="C821" s="2"/>
      <c r="D821" s="57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1.25" customHeight="1">
      <c r="A822" s="2"/>
      <c r="B822" s="2"/>
      <c r="C822" s="2"/>
      <c r="D822" s="57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1.25" customHeight="1">
      <c r="A823" s="2"/>
      <c r="B823" s="2"/>
      <c r="C823" s="2"/>
      <c r="D823" s="57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1.25" customHeight="1">
      <c r="A824" s="2"/>
      <c r="B824" s="2"/>
      <c r="C824" s="2"/>
      <c r="D824" s="57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1.25" customHeight="1">
      <c r="A825" s="2"/>
      <c r="B825" s="2"/>
      <c r="C825" s="2"/>
      <c r="D825" s="57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1.25" customHeight="1">
      <c r="A826" s="2"/>
      <c r="B826" s="2"/>
      <c r="C826" s="2"/>
      <c r="D826" s="57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1.25" customHeight="1">
      <c r="A827" s="2"/>
      <c r="B827" s="2"/>
      <c r="C827" s="2"/>
      <c r="D827" s="57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1.25" customHeight="1">
      <c r="A828" s="2"/>
      <c r="B828" s="2"/>
      <c r="C828" s="2"/>
      <c r="D828" s="57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1.25" customHeight="1">
      <c r="A829" s="2"/>
      <c r="B829" s="2"/>
      <c r="C829" s="2"/>
      <c r="D829" s="57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1.25" customHeight="1">
      <c r="A830" s="2"/>
      <c r="B830" s="2"/>
      <c r="C830" s="2"/>
      <c r="D830" s="57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1.25" customHeight="1">
      <c r="A831" s="2"/>
      <c r="B831" s="2"/>
      <c r="C831" s="2"/>
      <c r="D831" s="57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1.25" customHeight="1">
      <c r="A832" s="2"/>
      <c r="B832" s="2"/>
      <c r="C832" s="2"/>
      <c r="D832" s="57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1.25" customHeight="1">
      <c r="A833" s="2"/>
      <c r="B833" s="2"/>
      <c r="C833" s="2"/>
      <c r="D833" s="57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1.25" customHeight="1">
      <c r="A834" s="2"/>
      <c r="B834" s="2"/>
      <c r="C834" s="2"/>
      <c r="D834" s="57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1.25" customHeight="1">
      <c r="A835" s="2"/>
      <c r="B835" s="2"/>
      <c r="C835" s="2"/>
      <c r="D835" s="57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1.25" customHeight="1">
      <c r="A836" s="2"/>
      <c r="B836" s="2"/>
      <c r="C836" s="2"/>
      <c r="D836" s="57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1.25" customHeight="1">
      <c r="A837" s="2"/>
      <c r="B837" s="2"/>
      <c r="C837" s="2"/>
      <c r="D837" s="57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1.25" customHeight="1">
      <c r="A838" s="2"/>
      <c r="B838" s="2"/>
      <c r="C838" s="2"/>
      <c r="D838" s="57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1.25" customHeight="1">
      <c r="A839" s="2"/>
      <c r="B839" s="2"/>
      <c r="C839" s="2"/>
      <c r="D839" s="57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1.25" customHeight="1">
      <c r="A840" s="2"/>
      <c r="B840" s="2"/>
      <c r="C840" s="2"/>
      <c r="D840" s="57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1.25" customHeight="1">
      <c r="A841" s="2"/>
      <c r="B841" s="2"/>
      <c r="C841" s="2"/>
      <c r="D841" s="57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1.25" customHeight="1">
      <c r="A842" s="2"/>
      <c r="B842" s="2"/>
      <c r="C842" s="2"/>
      <c r="D842" s="57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1.25" customHeight="1">
      <c r="A843" s="2"/>
      <c r="B843" s="2"/>
      <c r="C843" s="2"/>
      <c r="D843" s="57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1.25" customHeight="1">
      <c r="A844" s="2"/>
      <c r="B844" s="2"/>
      <c r="C844" s="2"/>
      <c r="D844" s="57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1.25" customHeight="1">
      <c r="A845" s="2"/>
      <c r="B845" s="2"/>
      <c r="C845" s="2"/>
      <c r="D845" s="57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1.25" customHeight="1">
      <c r="A846" s="2"/>
      <c r="B846" s="2"/>
      <c r="C846" s="2"/>
      <c r="D846" s="57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1.25" customHeight="1">
      <c r="A847" s="2"/>
      <c r="B847" s="2"/>
      <c r="C847" s="2"/>
      <c r="D847" s="57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1.25" customHeight="1">
      <c r="A848" s="2"/>
      <c r="B848" s="2"/>
      <c r="C848" s="2"/>
      <c r="D848" s="57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1.25" customHeight="1">
      <c r="A849" s="2"/>
      <c r="B849" s="2"/>
      <c r="C849" s="2"/>
      <c r="D849" s="57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1.25" customHeight="1">
      <c r="A850" s="2"/>
      <c r="B850" s="2"/>
      <c r="C850" s="2"/>
      <c r="D850" s="57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1.25" customHeight="1">
      <c r="A851" s="2"/>
      <c r="B851" s="2"/>
      <c r="C851" s="2"/>
      <c r="D851" s="57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1.25" customHeight="1">
      <c r="A852" s="2"/>
      <c r="B852" s="2"/>
      <c r="C852" s="2"/>
      <c r="D852" s="57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1.25" customHeight="1">
      <c r="A853" s="2"/>
      <c r="B853" s="2"/>
      <c r="C853" s="2"/>
      <c r="D853" s="57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1.25" customHeight="1">
      <c r="A854" s="2"/>
      <c r="B854" s="2"/>
      <c r="C854" s="2"/>
      <c r="D854" s="57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1.25" customHeight="1">
      <c r="A855" s="2"/>
      <c r="B855" s="2"/>
      <c r="C855" s="2"/>
      <c r="D855" s="57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1.25" customHeight="1">
      <c r="A856" s="2"/>
      <c r="B856" s="2"/>
      <c r="C856" s="2"/>
      <c r="D856" s="57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1.25" customHeight="1">
      <c r="A857" s="2"/>
      <c r="B857" s="2"/>
      <c r="C857" s="2"/>
      <c r="D857" s="57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1.25" customHeight="1">
      <c r="A858" s="2"/>
      <c r="B858" s="2"/>
      <c r="C858" s="2"/>
      <c r="D858" s="57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1.25" customHeight="1">
      <c r="A859" s="2"/>
      <c r="B859" s="2"/>
      <c r="C859" s="2"/>
      <c r="D859" s="57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1.25" customHeight="1">
      <c r="A860" s="2"/>
      <c r="B860" s="2"/>
      <c r="C860" s="2"/>
      <c r="D860" s="57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1.25" customHeight="1">
      <c r="A861" s="2"/>
      <c r="B861" s="2"/>
      <c r="C861" s="2"/>
      <c r="D861" s="57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1.25" customHeight="1">
      <c r="A862" s="2"/>
      <c r="B862" s="2"/>
      <c r="C862" s="2"/>
      <c r="D862" s="57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1.25" customHeight="1">
      <c r="A863" s="2"/>
      <c r="B863" s="2"/>
      <c r="C863" s="2"/>
      <c r="D863" s="57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1.25" customHeight="1">
      <c r="A864" s="2"/>
      <c r="B864" s="2"/>
      <c r="C864" s="2"/>
      <c r="D864" s="57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1.25" customHeight="1">
      <c r="A865" s="2"/>
      <c r="B865" s="2"/>
      <c r="C865" s="2"/>
      <c r="D865" s="57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1.25" customHeight="1">
      <c r="A866" s="2"/>
      <c r="B866" s="2"/>
      <c r="C866" s="2"/>
      <c r="D866" s="57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1.25" customHeight="1">
      <c r="A867" s="2"/>
      <c r="B867" s="2"/>
      <c r="C867" s="2"/>
      <c r="D867" s="57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1.25" customHeight="1">
      <c r="A868" s="2"/>
      <c r="B868" s="2"/>
      <c r="C868" s="2"/>
      <c r="D868" s="57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1.25" customHeight="1">
      <c r="A869" s="2"/>
      <c r="B869" s="2"/>
      <c r="C869" s="2"/>
      <c r="D869" s="57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1.25" customHeight="1">
      <c r="A870" s="2"/>
      <c r="B870" s="2"/>
      <c r="C870" s="2"/>
      <c r="D870" s="57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1.25" customHeight="1">
      <c r="A871" s="2"/>
      <c r="B871" s="2"/>
      <c r="C871" s="2"/>
      <c r="D871" s="57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1.25" customHeight="1">
      <c r="A872" s="2"/>
      <c r="B872" s="2"/>
      <c r="C872" s="2"/>
      <c r="D872" s="57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1.25" customHeight="1">
      <c r="A873" s="2"/>
      <c r="B873" s="2"/>
      <c r="C873" s="2"/>
      <c r="D873" s="57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1.25" customHeight="1">
      <c r="A874" s="2"/>
      <c r="B874" s="2"/>
      <c r="C874" s="2"/>
      <c r="D874" s="57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1.25" customHeight="1">
      <c r="A875" s="2"/>
      <c r="B875" s="2"/>
      <c r="C875" s="2"/>
      <c r="D875" s="57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1.25" customHeight="1">
      <c r="A876" s="2"/>
      <c r="B876" s="2"/>
      <c r="C876" s="2"/>
      <c r="D876" s="57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1.25" customHeight="1">
      <c r="A877" s="2"/>
      <c r="B877" s="2"/>
      <c r="C877" s="2"/>
      <c r="D877" s="57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1.25" customHeight="1">
      <c r="A878" s="2"/>
      <c r="B878" s="2"/>
      <c r="C878" s="2"/>
      <c r="D878" s="57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1.25" customHeight="1">
      <c r="A879" s="2"/>
      <c r="B879" s="2"/>
      <c r="C879" s="2"/>
      <c r="D879" s="57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1.25" customHeight="1">
      <c r="A880" s="2"/>
      <c r="B880" s="2"/>
      <c r="C880" s="2"/>
      <c r="D880" s="57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1.25" customHeight="1">
      <c r="A881" s="2"/>
      <c r="B881" s="2"/>
      <c r="C881" s="2"/>
      <c r="D881" s="57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1.25" customHeight="1">
      <c r="A882" s="2"/>
      <c r="B882" s="2"/>
      <c r="C882" s="2"/>
      <c r="D882" s="57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1.25" customHeight="1">
      <c r="A883" s="2"/>
      <c r="B883" s="2"/>
      <c r="C883" s="2"/>
      <c r="D883" s="57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1.25" customHeight="1">
      <c r="A884" s="2"/>
      <c r="B884" s="2"/>
      <c r="C884" s="2"/>
      <c r="D884" s="57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1.25" customHeight="1">
      <c r="A885" s="2"/>
      <c r="B885" s="2"/>
      <c r="C885" s="2"/>
      <c r="D885" s="57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1.25" customHeight="1">
      <c r="A886" s="2"/>
      <c r="B886" s="2"/>
      <c r="C886" s="2"/>
      <c r="D886" s="57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1.25" customHeight="1">
      <c r="A887" s="2"/>
      <c r="B887" s="2"/>
      <c r="C887" s="2"/>
      <c r="D887" s="57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1.25" customHeight="1">
      <c r="A888" s="2"/>
      <c r="B888" s="2"/>
      <c r="C888" s="2"/>
      <c r="D888" s="57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1.25" customHeight="1">
      <c r="A889" s="2"/>
      <c r="B889" s="2"/>
      <c r="C889" s="2"/>
      <c r="D889" s="57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1.25" customHeight="1">
      <c r="A890" s="2"/>
      <c r="B890" s="2"/>
      <c r="C890" s="2"/>
      <c r="D890" s="57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1.25" customHeight="1">
      <c r="A891" s="2"/>
      <c r="B891" s="2"/>
      <c r="C891" s="2"/>
      <c r="D891" s="57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1.25" customHeight="1">
      <c r="A892" s="2"/>
      <c r="B892" s="2"/>
      <c r="C892" s="2"/>
      <c r="D892" s="57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1.25" customHeight="1">
      <c r="A893" s="2"/>
      <c r="B893" s="2"/>
      <c r="C893" s="2"/>
      <c r="D893" s="57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1.25" customHeight="1">
      <c r="A894" s="2"/>
      <c r="B894" s="2"/>
      <c r="C894" s="2"/>
      <c r="D894" s="57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1.25" customHeight="1">
      <c r="A895" s="2"/>
      <c r="B895" s="2"/>
      <c r="C895" s="2"/>
      <c r="D895" s="57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1.25" customHeight="1">
      <c r="A896" s="2"/>
      <c r="B896" s="2"/>
      <c r="C896" s="2"/>
      <c r="D896" s="57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1.25" customHeight="1">
      <c r="A897" s="2"/>
      <c r="B897" s="2"/>
      <c r="C897" s="2"/>
      <c r="D897" s="57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1.25" customHeight="1">
      <c r="A898" s="2"/>
      <c r="B898" s="2"/>
      <c r="C898" s="2"/>
      <c r="D898" s="57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1.25" customHeight="1">
      <c r="A899" s="2"/>
      <c r="B899" s="2"/>
      <c r="C899" s="2"/>
      <c r="D899" s="57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1.25" customHeight="1">
      <c r="A900" s="2"/>
      <c r="B900" s="2"/>
      <c r="C900" s="2"/>
      <c r="D900" s="57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1.25" customHeight="1">
      <c r="A901" s="2"/>
      <c r="B901" s="2"/>
      <c r="C901" s="2"/>
      <c r="D901" s="57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1.25" customHeight="1">
      <c r="A902" s="2"/>
      <c r="B902" s="2"/>
      <c r="C902" s="2"/>
      <c r="D902" s="57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1.25" customHeight="1">
      <c r="A903" s="2"/>
      <c r="B903" s="2"/>
      <c r="C903" s="2"/>
      <c r="D903" s="57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1.25" customHeight="1">
      <c r="A904" s="2"/>
      <c r="B904" s="2"/>
      <c r="C904" s="2"/>
      <c r="D904" s="57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1.25" customHeight="1">
      <c r="A905" s="2"/>
      <c r="B905" s="2"/>
      <c r="C905" s="2"/>
      <c r="D905" s="57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1.25" customHeight="1">
      <c r="A906" s="2"/>
      <c r="B906" s="2"/>
      <c r="C906" s="2"/>
      <c r="D906" s="57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1.25" customHeight="1">
      <c r="A907" s="2"/>
      <c r="B907" s="2"/>
      <c r="C907" s="2"/>
      <c r="D907" s="57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1.25" customHeight="1">
      <c r="A908" s="2"/>
      <c r="B908" s="2"/>
      <c r="C908" s="2"/>
      <c r="D908" s="57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1.25" customHeight="1">
      <c r="A909" s="2"/>
      <c r="B909" s="2"/>
      <c r="C909" s="2"/>
      <c r="D909" s="57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1.25" customHeight="1">
      <c r="A910" s="2"/>
      <c r="B910" s="2"/>
      <c r="C910" s="2"/>
      <c r="D910" s="57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1.25" customHeight="1">
      <c r="A911" s="2"/>
      <c r="B911" s="2"/>
      <c r="C911" s="2"/>
      <c r="D911" s="57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1.25" customHeight="1">
      <c r="A912" s="2"/>
      <c r="B912" s="2"/>
      <c r="C912" s="2"/>
      <c r="D912" s="57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1.25" customHeight="1">
      <c r="A913" s="2"/>
      <c r="B913" s="2"/>
      <c r="C913" s="2"/>
      <c r="D913" s="57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1.25" customHeight="1">
      <c r="A914" s="2"/>
      <c r="B914" s="2"/>
      <c r="C914" s="2"/>
      <c r="D914" s="57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1.25" customHeight="1">
      <c r="A915" s="2"/>
      <c r="B915" s="2"/>
      <c r="C915" s="2"/>
      <c r="D915" s="57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1.25" customHeight="1">
      <c r="A916" s="2"/>
      <c r="B916" s="2"/>
      <c r="C916" s="2"/>
      <c r="D916" s="57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1.25" customHeight="1">
      <c r="A917" s="2"/>
      <c r="B917" s="2"/>
      <c r="C917" s="2"/>
      <c r="D917" s="57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1.25" customHeight="1">
      <c r="A918" s="2"/>
      <c r="B918" s="2"/>
      <c r="C918" s="2"/>
      <c r="D918" s="57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1.25" customHeight="1">
      <c r="A919" s="2"/>
      <c r="B919" s="2"/>
      <c r="C919" s="2"/>
      <c r="D919" s="57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1.25" customHeight="1">
      <c r="A920" s="2"/>
      <c r="B920" s="2"/>
      <c r="C920" s="2"/>
      <c r="D920" s="57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1.25" customHeight="1">
      <c r="A921" s="2"/>
      <c r="B921" s="2"/>
      <c r="C921" s="2"/>
      <c r="D921" s="57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1.25" customHeight="1">
      <c r="A922" s="2"/>
      <c r="B922" s="2"/>
      <c r="C922" s="2"/>
      <c r="D922" s="57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1.25" customHeight="1">
      <c r="A923" s="2"/>
      <c r="B923" s="2"/>
      <c r="C923" s="2"/>
      <c r="D923" s="57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1.25" customHeight="1">
      <c r="A924" s="2"/>
      <c r="B924" s="2"/>
      <c r="C924" s="2"/>
      <c r="D924" s="57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1.25" customHeight="1">
      <c r="A925" s="2"/>
      <c r="B925" s="2"/>
      <c r="C925" s="2"/>
      <c r="D925" s="57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1.25" customHeight="1">
      <c r="A926" s="2"/>
      <c r="B926" s="2"/>
      <c r="C926" s="2"/>
      <c r="D926" s="57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1.25" customHeight="1">
      <c r="A927" s="2"/>
      <c r="B927" s="2"/>
      <c r="C927" s="2"/>
      <c r="D927" s="57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1.25" customHeight="1">
      <c r="A928" s="2"/>
      <c r="B928" s="2"/>
      <c r="C928" s="2"/>
      <c r="D928" s="57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1.25" customHeight="1">
      <c r="A929" s="2"/>
      <c r="B929" s="2"/>
      <c r="C929" s="2"/>
      <c r="D929" s="57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1.25" customHeight="1">
      <c r="A930" s="2"/>
      <c r="B930" s="2"/>
      <c r="C930" s="2"/>
      <c r="D930" s="57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1.25" customHeight="1">
      <c r="A931" s="2"/>
      <c r="B931" s="2"/>
      <c r="C931" s="2"/>
      <c r="D931" s="57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1.25" customHeight="1">
      <c r="A932" s="2"/>
      <c r="B932" s="2"/>
      <c r="C932" s="2"/>
      <c r="D932" s="57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1.25" customHeight="1">
      <c r="A933" s="2"/>
      <c r="B933" s="2"/>
      <c r="C933" s="2"/>
      <c r="D933" s="57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1.25" customHeight="1">
      <c r="A934" s="2"/>
      <c r="B934" s="2"/>
      <c r="C934" s="2"/>
      <c r="D934" s="57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1.25" customHeight="1">
      <c r="A935" s="2"/>
      <c r="B935" s="2"/>
      <c r="C935" s="2"/>
      <c r="D935" s="57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1.25" customHeight="1">
      <c r="A936" s="2"/>
      <c r="B936" s="2"/>
      <c r="C936" s="2"/>
      <c r="D936" s="57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1.25" customHeight="1">
      <c r="A937" s="2"/>
      <c r="B937" s="2"/>
      <c r="C937" s="2"/>
      <c r="D937" s="57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1.25" customHeight="1">
      <c r="A938" s="2"/>
      <c r="B938" s="2"/>
      <c r="C938" s="2"/>
      <c r="D938" s="57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1.25" customHeight="1">
      <c r="A939" s="2"/>
      <c r="B939" s="2"/>
      <c r="C939" s="2"/>
      <c r="D939" s="57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1.25" customHeight="1">
      <c r="A940" s="2"/>
      <c r="B940" s="2"/>
      <c r="C940" s="2"/>
      <c r="D940" s="57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1.25" customHeight="1">
      <c r="A941" s="2"/>
      <c r="B941" s="2"/>
      <c r="C941" s="2"/>
      <c r="D941" s="57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1.25" customHeight="1">
      <c r="A942" s="2"/>
      <c r="B942" s="2"/>
      <c r="C942" s="2"/>
      <c r="D942" s="57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1.25" customHeight="1">
      <c r="A943" s="2"/>
      <c r="B943" s="2"/>
      <c r="C943" s="2"/>
      <c r="D943" s="57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1.25" customHeight="1">
      <c r="A944" s="2"/>
      <c r="B944" s="2"/>
      <c r="C944" s="2"/>
      <c r="D944" s="57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1.25" customHeight="1">
      <c r="A945" s="2"/>
      <c r="B945" s="2"/>
      <c r="C945" s="2"/>
      <c r="D945" s="57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1.25" customHeight="1">
      <c r="A946" s="2"/>
      <c r="B946" s="2"/>
      <c r="C946" s="2"/>
      <c r="D946" s="57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1.25" customHeight="1">
      <c r="A947" s="2"/>
      <c r="B947" s="2"/>
      <c r="C947" s="2"/>
      <c r="D947" s="57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1.25" customHeight="1">
      <c r="A948" s="2"/>
      <c r="B948" s="2"/>
      <c r="C948" s="2"/>
      <c r="D948" s="57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1.25" customHeight="1">
      <c r="A949" s="2"/>
      <c r="B949" s="2"/>
      <c r="C949" s="2"/>
      <c r="D949" s="57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1.25" customHeight="1">
      <c r="A950" s="2"/>
      <c r="B950" s="2"/>
      <c r="C950" s="2"/>
      <c r="D950" s="57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1.25" customHeight="1">
      <c r="A951" s="2"/>
      <c r="B951" s="2"/>
      <c r="C951" s="2"/>
      <c r="D951" s="57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1.25" customHeight="1">
      <c r="A952" s="2"/>
      <c r="B952" s="2"/>
      <c r="C952" s="2"/>
      <c r="D952" s="57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1.25" customHeight="1">
      <c r="A953" s="2"/>
      <c r="B953" s="2"/>
      <c r="C953" s="2"/>
      <c r="D953" s="57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1.25" customHeight="1">
      <c r="A954" s="2"/>
      <c r="B954" s="2"/>
      <c r="C954" s="2"/>
      <c r="D954" s="57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1.25" customHeight="1">
      <c r="A955" s="2"/>
      <c r="B955" s="2"/>
      <c r="C955" s="2"/>
      <c r="D955" s="57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1.25" customHeight="1">
      <c r="A956" s="2"/>
      <c r="B956" s="2"/>
      <c r="C956" s="2"/>
      <c r="D956" s="57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1.25" customHeight="1">
      <c r="A957" s="2"/>
      <c r="B957" s="2"/>
      <c r="C957" s="2"/>
      <c r="D957" s="57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1.25" customHeight="1">
      <c r="A958" s="2"/>
      <c r="B958" s="2"/>
      <c r="C958" s="2"/>
      <c r="D958" s="57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1.25" customHeight="1">
      <c r="A959" s="2"/>
      <c r="B959" s="2"/>
      <c r="C959" s="2"/>
      <c r="D959" s="57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1.25" customHeight="1">
      <c r="A960" s="2"/>
      <c r="B960" s="2"/>
      <c r="C960" s="2"/>
      <c r="D960" s="57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1.25" customHeight="1">
      <c r="A961" s="2"/>
      <c r="B961" s="2"/>
      <c r="C961" s="2"/>
      <c r="D961" s="57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1.25" customHeight="1">
      <c r="A962" s="2"/>
      <c r="B962" s="2"/>
      <c r="C962" s="2"/>
      <c r="D962" s="57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1.25" customHeight="1">
      <c r="A963" s="2"/>
      <c r="B963" s="2"/>
      <c r="C963" s="2"/>
      <c r="D963" s="57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" customHeight="1"/>
    <row r="965" spans="1:24" ht="15" customHeight="1"/>
    <row r="966" spans="1:24" ht="15" customHeight="1"/>
    <row r="967" spans="1:24" ht="15" customHeight="1"/>
    <row r="968" spans="1:24" ht="15" customHeight="1"/>
    <row r="969" spans="1:24" ht="15" customHeight="1"/>
  </sheetData>
  <mergeCells count="6">
    <mergeCell ref="D1:S3"/>
    <mergeCell ref="C7:C8"/>
    <mergeCell ref="D7:D8"/>
    <mergeCell ref="E7:I7"/>
    <mergeCell ref="J7:N7"/>
    <mergeCell ref="O7:S7"/>
  </mergeCells>
  <dataValidations count="1">
    <dataValidation type="decimal" allowBlank="1" showInputMessage="1" showErrorMessage="1" prompt=" - " sqref="P26:S31 F26:G31 H26:I30 K26:N30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 мощности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malutina</dc:creator>
  <cp:lastModifiedBy>malutina</cp:lastModifiedBy>
  <dcterms:created xsi:type="dcterms:W3CDTF">2025-02-04T12:16:11Z</dcterms:created>
  <dcterms:modified xsi:type="dcterms:W3CDTF">2025-02-04T12:18:35Z</dcterms:modified>
</cp:coreProperties>
</file>